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drawings/drawing1.xml" ContentType="application/vnd.openxmlformats-officedocument.drawing+xml"/>
  <Override PartName="/xl/tables/table2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827"/>
  <workbookPr/>
  <mc:AlternateContent xmlns:mc="http://schemas.openxmlformats.org/markup-compatibility/2006">
    <mc:Choice Requires="x15">
      <x15ac:absPath xmlns:x15ac="http://schemas.microsoft.com/office/spreadsheetml/2010/11/ac" url="\\state\doa\DOA_AED\Share\Project Files\30 Administration\2018-30-07 FCA Program Development\Archibus\Building Definitions &amp; Tables\Definitions Redfined (Website)\"/>
    </mc:Choice>
  </mc:AlternateContent>
  <xr:revisionPtr revIDLastSave="0" documentId="13_ncr:1_{6EBEBC9A-8747-40A1-A906-785EC1C5EE83}" xr6:coauthVersionLast="47" xr6:coauthVersionMax="47" xr10:uidLastSave="{00000000-0000-0000-0000-000000000000}"/>
  <bookViews>
    <workbookView xWindow="2730" yWindow="2730" windowWidth="28755" windowHeight="15345" xr2:uid="{00000000-000D-0000-FFFF-FFFF00000000}"/>
  </bookViews>
  <sheets>
    <sheet name="25 Single Family Residence" sheetId="5" r:id="rId1"/>
    <sheet name="Squarefoot_Estimate" sheetId="2" r:id="rId2"/>
    <sheet name="RSMeans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24" i="5" l="1"/>
  <c r="D24" i="5"/>
  <c r="E24" i="5"/>
  <c r="D60" i="3" l="1"/>
  <c r="D59" i="3"/>
  <c r="D58" i="3"/>
  <c r="D57" i="3"/>
  <c r="D55" i="3"/>
  <c r="D54" i="3"/>
  <c r="D53" i="3"/>
  <c r="D52" i="3"/>
  <c r="D51" i="3"/>
  <c r="D50" i="3"/>
  <c r="D49" i="3"/>
  <c r="D48" i="3"/>
  <c r="D47" i="3"/>
  <c r="D46" i="3"/>
  <c r="D45" i="3"/>
  <c r="D43" i="3"/>
  <c r="D42" i="3"/>
  <c r="D41" i="3"/>
  <c r="D39" i="3"/>
  <c r="D38" i="3"/>
  <c r="D37" i="3"/>
  <c r="D36" i="3"/>
  <c r="D35" i="3"/>
  <c r="D34" i="3"/>
  <c r="D33" i="3"/>
  <c r="D32" i="3"/>
  <c r="D31" i="3"/>
  <c r="D30" i="3"/>
  <c r="D29" i="3"/>
  <c r="D28" i="3"/>
  <c r="D27" i="3"/>
  <c r="D25" i="3"/>
  <c r="D23" i="3"/>
  <c r="D22" i="3"/>
  <c r="D21" i="3"/>
  <c r="D20" i="3"/>
  <c r="D19" i="3"/>
  <c r="D18" i="3"/>
  <c r="D17" i="3"/>
  <c r="D15" i="3"/>
  <c r="D14" i="3"/>
  <c r="D13" i="3"/>
  <c r="D12" i="3"/>
  <c r="D11" i="3"/>
  <c r="D10" i="3"/>
  <c r="D9" i="3"/>
  <c r="D8" i="3"/>
  <c r="D61" i="3" s="1"/>
  <c r="D6" i="3"/>
  <c r="D5" i="3"/>
  <c r="D4" i="3"/>
  <c r="D3" i="3"/>
  <c r="C61" i="3"/>
  <c r="F61" i="3"/>
  <c r="C56" i="3"/>
  <c r="C44" i="3"/>
  <c r="C40" i="3"/>
  <c r="C26" i="3"/>
  <c r="C24" i="3"/>
  <c r="C16" i="3"/>
  <c r="C7" i="3"/>
  <c r="C2" i="3"/>
</calcChain>
</file>

<file path=xl/sharedStrings.xml><?xml version="1.0" encoding="utf-8"?>
<sst xmlns="http://schemas.openxmlformats.org/spreadsheetml/2006/main" count="287" uniqueCount="203">
  <si>
    <t>Square Foot Cost Estimate Report</t>
  </si>
  <si>
    <t>Date:</t>
  </si>
  <si>
    <t>Estimate Name:</t>
  </si>
  <si>
    <t>Building Type:</t>
  </si>
  <si>
    <t>Location:</t>
  </si>
  <si>
    <t>Story Count:</t>
  </si>
  <si>
    <t>Story Height (L.F.):</t>
  </si>
  <si>
    <t>Floor Area (S.F.):</t>
  </si>
  <si>
    <t>Labor Type:</t>
  </si>
  <si>
    <t>Data Release:</t>
  </si>
  <si>
    <t>Cost Per Square Foot:</t>
  </si>
  <si>
    <t>Building Cost:</t>
  </si>
  <si>
    <t>Costs are derived from a building model with basic components.</t>
  </si>
  <si>
    <t>Scope differences and market conditions can cause costs to vary significantly.</t>
  </si>
  <si>
    <t>% of Total</t>
  </si>
  <si>
    <t>Cost Per S.F.</t>
  </si>
  <si>
    <t>Cost</t>
  </si>
  <si>
    <t>SubTotal</t>
  </si>
  <si>
    <t>Contractor Fees (General Conditions,Overhead,Profit)</t>
  </si>
  <si>
    <t>Architectural Fees</t>
  </si>
  <si>
    <t>User Fees</t>
  </si>
  <si>
    <t>Total Building Cost</t>
  </si>
  <si>
    <t>1</t>
  </si>
  <si>
    <t>2500</t>
  </si>
  <si>
    <t>Average 1 Story with Wood Siding - Wood Frame</t>
  </si>
  <si>
    <t>Single Family Residence</t>
  </si>
  <si>
    <t>HELENA, MT</t>
  </si>
  <si>
    <t>RES</t>
  </si>
  <si>
    <t>Unfinished</t>
  </si>
  <si>
    <t>Year 2025 Quarter 1</t>
  </si>
  <si>
    <t>$317,896.58</t>
  </si>
  <si>
    <t>02</t>
  </si>
  <si>
    <t>0220034</t>
  </si>
  <si>
    <t>0204030</t>
  </si>
  <si>
    <t>Block wall systems, 8" wall, grouted, full height</t>
  </si>
  <si>
    <t>0208034</t>
  </si>
  <si>
    <t>0302106</t>
  </si>
  <si>
    <t>Framing</t>
  </si>
  <si>
    <t>Floor framing, wood joists, #2 or better, pine, 2" x 8", 16" OC</t>
  </si>
  <si>
    <t>Floor framing, bridging, wood 1" x 3", joists 16" OC</t>
  </si>
  <si>
    <t>0302112</t>
  </si>
  <si>
    <t>03</t>
  </si>
  <si>
    <t>Floor slab systems, 4" thick slab</t>
  </si>
  <si>
    <t>Foundation</t>
  </si>
  <si>
    <t>Footing systems, 10" thick by 20" wide footing</t>
  </si>
  <si>
    <t xml:space="preserve">     * Indicates Assemblies or Components have been customized.</t>
  </si>
  <si>
    <t>8.00</t>
  </si>
  <si>
    <t>4/22/2025</t>
  </si>
  <si>
    <t>Basement:</t>
  </si>
  <si>
    <t>$127.16</t>
  </si>
  <si>
    <t>Quantity</t>
  </si>
  <si>
    <t>0302119</t>
  </si>
  <si>
    <t>Box sills, #2 or better pine, 2" x 8"</t>
  </si>
  <si>
    <t>0302123</t>
  </si>
  <si>
    <t>Girders, including lally columns, 3 pieces spiked together, 2" x 8"</t>
  </si>
  <si>
    <t>0308042</t>
  </si>
  <si>
    <t>Exterior wall framing systems, 2" x 6", 16" OC</t>
  </si>
  <si>
    <t>031204741</t>
  </si>
  <si>
    <t>Gable end roof framing systems, 2" X 10" rafters, 16" OC, 4/12 pitch</t>
  </si>
  <si>
    <t>0348026</t>
  </si>
  <si>
    <t>Partition framing systems, 2" x 4", 16" OC</t>
  </si>
  <si>
    <t>04</t>
  </si>
  <si>
    <t>Exterior Walls</t>
  </si>
  <si>
    <t>0408034</t>
  </si>
  <si>
    <t>Wood siding systems, 1/2" x 8" beveled cedar siding, "A" grade</t>
  </si>
  <si>
    <t>0420046</t>
  </si>
  <si>
    <t>Non-rigid insul, batts, fbgls, kraft faced, 6" thick, R19, 15" wide</t>
  </si>
  <si>
    <t>0420050</t>
  </si>
  <si>
    <t>Non-rigid insul, batts, fbgls, kraft faced, 12" thick, R38, 15" wide</t>
  </si>
  <si>
    <t>0428026</t>
  </si>
  <si>
    <t>Double hung window systems, builder's quality wood window 2' x 3'</t>
  </si>
  <si>
    <t>0452046</t>
  </si>
  <si>
    <t>Door systems, solid core birch, flush, 3' x 6'-8"</t>
  </si>
  <si>
    <t>0460025</t>
  </si>
  <si>
    <t>Storm door, al, combination, storm &amp; screen, anodized, 3'-0" x 6'-8"</t>
  </si>
  <si>
    <t>05</t>
  </si>
  <si>
    <t>Roofing</t>
  </si>
  <si>
    <t>0504034</t>
  </si>
  <si>
    <t>Gable end roofing, asphalt, roof shingles, class A</t>
  </si>
  <si>
    <t>06</t>
  </si>
  <si>
    <t>Interiors</t>
  </si>
  <si>
    <t>0604026</t>
  </si>
  <si>
    <t>Wall system, 1/2" drywall, taped &amp; finished</t>
  </si>
  <si>
    <t>0608026</t>
  </si>
  <si>
    <t>1/2" gypsum wallboard, taped &amp; finished ceilings</t>
  </si>
  <si>
    <t>0620036</t>
  </si>
  <si>
    <t>Birch, flush door, hollow core, interior</t>
  </si>
  <si>
    <t>0624050</t>
  </si>
  <si>
    <t>Closet door, bi-fold, pine, louvered, 6'-0" x 6'-8"</t>
  </si>
  <si>
    <t>0660018</t>
  </si>
  <si>
    <t>Carpet, Olefin, 22 oz</t>
  </si>
  <si>
    <t>0660029</t>
  </si>
  <si>
    <t>Padding, felt, 32 oz to 56 oz, minimum</t>
  </si>
  <si>
    <t>0664030</t>
  </si>
  <si>
    <t>Resilient flooring, vinyl sheet goods, backed, .070" thick, maximum</t>
  </si>
  <si>
    <t>0664040</t>
  </si>
  <si>
    <t>Resilient flooring, prefinished, oak, 2-1/2" wide</t>
  </si>
  <si>
    <t>0664048</t>
  </si>
  <si>
    <t>Resilient flooring, sleepers, treated, 16" OC, 1" x 3"</t>
  </si>
  <si>
    <t>0664051</t>
  </si>
  <si>
    <t>Resilient flooring, subfloor, plywood, 1/2" thick</t>
  </si>
  <si>
    <t>0664054</t>
  </si>
  <si>
    <t>Resilient flooring, ceramic tile, color group 2, 1" x 1"</t>
  </si>
  <si>
    <t>0690137</t>
  </si>
  <si>
    <t>Basement stairs, open risers</t>
  </si>
  <si>
    <t>07</t>
  </si>
  <si>
    <t>Specialties</t>
  </si>
  <si>
    <t>0708036</t>
  </si>
  <si>
    <t>Kitchen, average grade</t>
  </si>
  <si>
    <t>0712036</t>
  </si>
  <si>
    <t>Sinks, stainless steel, single bowl 22" x 25"</t>
  </si>
  <si>
    <t>0712040</t>
  </si>
  <si>
    <t>Water heater, electric, 40 gallon</t>
  </si>
  <si>
    <t>08</t>
  </si>
  <si>
    <t>Mechanical</t>
  </si>
  <si>
    <t>0812032</t>
  </si>
  <si>
    <t>Three fixture bathroom installed with vanity</t>
  </si>
  <si>
    <t>0860101</t>
  </si>
  <si>
    <t>Furnace, gas heating only, 100 MBH, area to 1200 SF</t>
  </si>
  <si>
    <t>0860109</t>
  </si>
  <si>
    <t>Intermittent pilot, 100 MBH furnace</t>
  </si>
  <si>
    <t>0860111</t>
  </si>
  <si>
    <t>Supply duct, rectangular, area to 1200 SF, rigid fiberglass</t>
  </si>
  <si>
    <t>0860121</t>
  </si>
  <si>
    <t>Return duct, sheet metal galvanized, to 1500 SF</t>
  </si>
  <si>
    <t>0860123</t>
  </si>
  <si>
    <t>Lateral ducts, flexible round 6" insulated, to 1200 SF</t>
  </si>
  <si>
    <t>0860135</t>
  </si>
  <si>
    <t>Register elbows, to 1500 SF</t>
  </si>
  <si>
    <t>0860137</t>
  </si>
  <si>
    <t>Floor registers, enameled steel w/damper, to 1500 SF</t>
  </si>
  <si>
    <t>0860139</t>
  </si>
  <si>
    <t>Return air grille, area to 1500 SF 12" x 12"</t>
  </si>
  <si>
    <t>0860143</t>
  </si>
  <si>
    <t>Thermostat, manual, 1 set back</t>
  </si>
  <si>
    <t>0860147</t>
  </si>
  <si>
    <t>Plenum, heating only, 100 MBH</t>
  </si>
  <si>
    <t>09</t>
  </si>
  <si>
    <t>Electrical</t>
  </si>
  <si>
    <t>0910048</t>
  </si>
  <si>
    <t>200 amp electric service</t>
  </si>
  <si>
    <t>0930018</t>
  </si>
  <si>
    <t>Duplex receptacles using non-metallic sheathed cable</t>
  </si>
  <si>
    <t>0935212</t>
  </si>
  <si>
    <t>Wiring device systems, average to 1200 S.F.</t>
  </si>
  <si>
    <t>0945212</t>
  </si>
  <si>
    <t>Light fixture systems, average to 1200 S.F.</t>
  </si>
  <si>
    <t>$110.57</t>
  </si>
  <si>
    <t>$276,431.81</t>
  </si>
  <si>
    <t>15.0%</t>
  </si>
  <si>
    <t>$16.59</t>
  </si>
  <si>
    <t>$41,464.77</t>
  </si>
  <si>
    <t>0.0%</t>
  </si>
  <si>
    <t>$0.00</t>
  </si>
  <si>
    <t>Cost per S.F.</t>
  </si>
  <si>
    <t>Uniformat</t>
  </si>
  <si>
    <t>System</t>
  </si>
  <si>
    <t>System % of Total</t>
  </si>
  <si>
    <t>Componenet % of Total</t>
  </si>
  <si>
    <t>Total</t>
  </si>
  <si>
    <t>A1010</t>
  </si>
  <si>
    <t>Standard Foundations</t>
  </si>
  <si>
    <t>B1010</t>
  </si>
  <si>
    <t>Floor Construction</t>
  </si>
  <si>
    <t>B1020</t>
  </si>
  <si>
    <t>Roof Construction</t>
  </si>
  <si>
    <t>B2010</t>
  </si>
  <si>
    <t>B2020</t>
  </si>
  <si>
    <t>Exterior Windows</t>
  </si>
  <si>
    <t>B2030</t>
  </si>
  <si>
    <t>Exterior Doors</t>
  </si>
  <si>
    <t>B3010</t>
  </si>
  <si>
    <t>Roof Coverings</t>
  </si>
  <si>
    <t>B3020</t>
  </si>
  <si>
    <t>Roof Openings</t>
  </si>
  <si>
    <t>C1010</t>
  </si>
  <si>
    <t>Partitions</t>
  </si>
  <si>
    <t>C1020</t>
  </si>
  <si>
    <t>Interior Doors</t>
  </si>
  <si>
    <t>C3010</t>
  </si>
  <si>
    <t>Wall Finishes</t>
  </si>
  <si>
    <t>C3020</t>
  </si>
  <si>
    <t>Floor Finishes</t>
  </si>
  <si>
    <t>C3030</t>
  </si>
  <si>
    <t>Ceiling Finishes</t>
  </si>
  <si>
    <t>D2010</t>
  </si>
  <si>
    <t>Plumbing Fixtures</t>
  </si>
  <si>
    <t>D2020</t>
  </si>
  <si>
    <t>Domestic Water Distribution</t>
  </si>
  <si>
    <t>D3020</t>
  </si>
  <si>
    <t>Heat Generating Systems</t>
  </si>
  <si>
    <t>D3040</t>
  </si>
  <si>
    <t>Distribution Systems</t>
  </si>
  <si>
    <t>D3060</t>
  </si>
  <si>
    <t>Controls &amp; Instrumentation</t>
  </si>
  <si>
    <t>D5010</t>
  </si>
  <si>
    <t>Electrical Service &amp; Distribution</t>
  </si>
  <si>
    <t>D5020</t>
  </si>
  <si>
    <t>Lighting and Branch Wiring</t>
  </si>
  <si>
    <t>D3010</t>
  </si>
  <si>
    <t>Energy Supply Systems</t>
  </si>
  <si>
    <t>D3030</t>
  </si>
  <si>
    <t>Cooling Generating Systems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</si>
</sst>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1">
    <numFmt numFmtId="8" formatCode="&quot;$&quot;#,##0.00_);[Red]\(&quot;$&quot;#,##0.00\)"/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;;;"/>
    <numFmt numFmtId="165" formatCode="&quot;$&quot;#,##0.00"/>
    <numFmt numFmtId="166" formatCode="0.00\%"/>
    <numFmt numFmtId="167" formatCode="0.0000%"/>
    <numFmt numFmtId="172" formatCode="_(* #,##0.0000_);_(* \(#,##0.0000\);_(* &quot;-&quot;??_);_(@_)"/>
    <numFmt numFmtId="174" formatCode="_(* #,##0_);_(* \(#,##0\);_(* &quot;-&quot;??_);_(@_)"/>
  </numFmts>
  <fonts count="28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color rgb="FF008080"/>
      <name val="Calibri"/>
      <family val="2"/>
      <scheme val="minor"/>
    </font>
    <font>
      <sz val="6"/>
      <color rgb="FF008080"/>
      <name val="Calibri"/>
      <family val="2"/>
      <scheme val="minor"/>
    </font>
    <font>
      <b/>
      <sz val="10"/>
      <color rgb="FFFFFFFF"/>
      <name val="Calibri"/>
      <family val="2"/>
      <scheme val="minor"/>
    </font>
    <font>
      <sz val="11"/>
      <name val="Calibri"/>
      <family val="2"/>
      <scheme val="minor"/>
    </font>
    <font>
      <sz val="10"/>
      <color theme="9" tint="-0.24994659260841701"/>
      <name val="Calibri"/>
      <family val="2"/>
      <scheme val="minor"/>
    </font>
    <font>
      <sz val="11"/>
      <color theme="9" tint="-0.24994659260841701"/>
      <name val="Calibri"/>
      <family val="2"/>
      <scheme val="minor"/>
    </font>
    <font>
      <sz val="10"/>
      <color rgb="FF00008B"/>
      <name val="Calibri"/>
      <family val="2"/>
      <scheme val="minor"/>
    </font>
    <font>
      <sz val="11"/>
      <color theme="1"/>
      <name val="Calibri"/>
      <family val="2"/>
      <scheme val="minor"/>
    </font>
  </fonts>
  <fills count="38">
    <fill>
      <patternFill patternType="none"/>
    </fill>
    <fill>
      <patternFill patternType="gray125"/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5117038483843"/>
        <bgColor indexed="64"/>
      </patternFill>
    </fill>
    <fill>
      <patternFill patternType="solid">
        <fgColor theme="4" tint="0.59996337778862885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5117038483843"/>
        <bgColor indexed="64"/>
      </patternFill>
    </fill>
    <fill>
      <patternFill patternType="solid">
        <fgColor theme="5" tint="0.59996337778862885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5117038483843"/>
        <bgColor indexed="64"/>
      </patternFill>
    </fill>
    <fill>
      <patternFill patternType="solid">
        <fgColor theme="6" tint="0.59996337778862885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5117038483843"/>
        <bgColor indexed="64"/>
      </patternFill>
    </fill>
    <fill>
      <patternFill patternType="solid">
        <fgColor theme="7" tint="0.59996337778862885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5117038483843"/>
        <bgColor indexed="64"/>
      </patternFill>
    </fill>
    <fill>
      <patternFill patternType="solid">
        <fgColor theme="8" tint="0.59996337778862885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5117038483843"/>
        <bgColor indexed="64"/>
      </patternFill>
    </fill>
    <fill>
      <patternFill patternType="solid">
        <fgColor theme="9" tint="0.59996337778862885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FFCC66"/>
        <bgColor indexed="64"/>
      </patternFill>
    </fill>
    <fill>
      <patternFill patternType="solid">
        <fgColor rgb="FFDCDCDC"/>
        <bgColor indexed="64"/>
      </patternFill>
    </fill>
    <fill>
      <patternFill patternType="solid">
        <fgColor rgb="FF008000"/>
        <bgColor indexed="64"/>
      </patternFill>
    </fill>
    <fill>
      <patternFill patternType="solid">
        <fgColor rgb="FF336699"/>
        <bgColor indexed="64"/>
      </patternFill>
    </fill>
    <fill>
      <patternFill patternType="solid">
        <fgColor rgb="FFFFFFFF"/>
        <bgColor indexed="64"/>
      </patternFill>
    </fill>
  </fills>
  <borders count="28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5422223578601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FFCC66"/>
      </left>
      <right/>
      <top style="thin">
        <color rgb="FFFFCC66"/>
      </top>
      <bottom style="thin">
        <color rgb="FFFFCC66"/>
      </bottom>
      <diagonal/>
    </border>
    <border>
      <left/>
      <right/>
      <top style="thin">
        <color rgb="FFFFCC66"/>
      </top>
      <bottom style="thin">
        <color rgb="FFFFCC66"/>
      </bottom>
      <diagonal/>
    </border>
    <border>
      <left/>
      <right style="thin">
        <color rgb="FFFFCC66"/>
      </right>
      <top style="thin">
        <color rgb="FFFFCC66"/>
      </top>
      <bottom style="thin">
        <color rgb="FFFFCC66"/>
      </bottom>
      <diagonal/>
    </border>
    <border>
      <left style="thin">
        <color rgb="FFFFCC66"/>
      </left>
      <right/>
      <top style="thin">
        <color rgb="FFFFCC66"/>
      </top>
      <bottom/>
      <diagonal/>
    </border>
    <border>
      <left/>
      <right style="thin">
        <color rgb="FFFFCC66"/>
      </right>
      <top style="thin">
        <color rgb="FFFFCC66"/>
      </top>
      <bottom/>
      <diagonal/>
    </border>
    <border>
      <left style="thin">
        <color rgb="FFFFCC66"/>
      </left>
      <right/>
      <top/>
      <bottom/>
      <diagonal/>
    </border>
    <border>
      <left/>
      <right style="thin">
        <color rgb="FFFFCC66"/>
      </right>
      <top/>
      <bottom/>
      <diagonal/>
    </border>
    <border>
      <left style="thin">
        <color rgb="FFFFCC66"/>
      </left>
      <right/>
      <top/>
      <bottom style="thin">
        <color rgb="FFFFCC66"/>
      </bottom>
      <diagonal/>
    </border>
    <border>
      <left/>
      <right style="thin">
        <color rgb="FFFFCC66"/>
      </right>
      <top/>
      <bottom style="thin">
        <color rgb="FFFFCC66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/>
      <right/>
      <top/>
      <bottom style="thin">
        <color rgb="FFFFFFFF"/>
      </bottom>
      <diagonal/>
    </border>
    <border>
      <left/>
      <right style="thin">
        <color rgb="FFFFFFFF"/>
      </right>
      <top/>
      <bottom style="thin">
        <color rgb="FFFFFFFF"/>
      </bottom>
      <diagonal/>
    </border>
    <border>
      <left/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/>
      <top style="thin">
        <color rgb="FFFFFFFF"/>
      </top>
      <bottom style="thin">
        <color rgb="FFFFFFFF"/>
      </bottom>
      <diagonal/>
    </border>
    <border>
      <left/>
      <right/>
      <top style="thin">
        <color rgb="FFFFFFFF"/>
      </top>
      <bottom style="thin">
        <color rgb="FFFFFFFF"/>
      </bottom>
      <diagonal/>
    </border>
    <border>
      <left/>
      <right/>
      <top/>
      <bottom style="thin">
        <color rgb="FFFFCC66"/>
      </bottom>
      <diagonal/>
    </border>
    <border>
      <left/>
      <right/>
      <top style="thin">
        <color rgb="FFFFCC66"/>
      </top>
      <bottom/>
      <diagonal/>
    </border>
    <border>
      <left/>
      <right/>
      <top style="thin">
        <color rgb="FFFFFFFF"/>
      </top>
      <bottom/>
      <diagonal/>
    </border>
  </borders>
  <cellStyleXfs count="47">
    <xf numFmtId="0" fontId="0" fillId="0" borderId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27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27" fillId="10" borderId="0" applyNumberFormat="0" applyBorder="0" applyAlignment="0" applyProtection="0"/>
    <xf numFmtId="0" fontId="27" fillId="11" borderId="0" applyNumberFormat="0" applyBorder="0" applyAlignment="0" applyProtection="0"/>
    <xf numFmtId="0" fontId="27" fillId="12" borderId="0" applyNumberFormat="0" applyBorder="0" applyAlignment="0" applyProtection="0"/>
    <xf numFmtId="0" fontId="17" fillId="13" borderId="0" applyNumberFormat="0" applyBorder="0" applyAlignment="0" applyProtection="0"/>
    <xf numFmtId="0" fontId="27" fillId="14" borderId="0" applyNumberFormat="0" applyBorder="0" applyAlignment="0" applyProtection="0"/>
    <xf numFmtId="0" fontId="27" fillId="15" borderId="0" applyNumberFormat="0" applyBorder="0" applyAlignment="0" applyProtection="0"/>
    <xf numFmtId="0" fontId="27" fillId="16" borderId="0" applyNumberFormat="0" applyBorder="0" applyAlignment="0" applyProtection="0"/>
    <xf numFmtId="0" fontId="17" fillId="17" borderId="0" applyNumberFormat="0" applyBorder="0" applyAlignment="0" applyProtection="0"/>
    <xf numFmtId="0" fontId="27" fillId="18" borderId="0" applyNumberFormat="0" applyBorder="0" applyAlignment="0" applyProtection="0"/>
    <xf numFmtId="0" fontId="27" fillId="19" borderId="0" applyNumberFormat="0" applyBorder="0" applyAlignment="0" applyProtection="0"/>
    <xf numFmtId="0" fontId="27" fillId="20" borderId="0" applyNumberFormat="0" applyBorder="0" applyAlignment="0" applyProtection="0"/>
    <xf numFmtId="0" fontId="17" fillId="21" borderId="0" applyNumberFormat="0" applyBorder="0" applyAlignment="0" applyProtection="0"/>
    <xf numFmtId="0" fontId="27" fillId="22" borderId="0" applyNumberFormat="0" applyBorder="0" applyAlignment="0" applyProtection="0"/>
    <xf numFmtId="0" fontId="27" fillId="23" borderId="0" applyNumberFormat="0" applyBorder="0" applyAlignment="0" applyProtection="0"/>
    <xf numFmtId="0" fontId="27" fillId="24" borderId="0" applyNumberFormat="0" applyBorder="0" applyAlignment="0" applyProtection="0"/>
    <xf numFmtId="0" fontId="17" fillId="25" borderId="0" applyNumberFormat="0" applyBorder="0" applyAlignment="0" applyProtection="0"/>
    <xf numFmtId="0" fontId="27" fillId="26" borderId="0" applyNumberFormat="0" applyBorder="0" applyAlignment="0" applyProtection="0"/>
    <xf numFmtId="0" fontId="27" fillId="27" borderId="0" applyNumberFormat="0" applyBorder="0" applyAlignment="0" applyProtection="0"/>
    <xf numFmtId="0" fontId="27" fillId="28" borderId="0" applyNumberFormat="0" applyBorder="0" applyAlignment="0" applyProtection="0"/>
    <xf numFmtId="0" fontId="17" fillId="29" borderId="0" applyNumberFormat="0" applyBorder="0" applyAlignment="0" applyProtection="0"/>
    <xf numFmtId="0" fontId="27" fillId="30" borderId="0" applyNumberFormat="0" applyBorder="0" applyAlignment="0" applyProtection="0"/>
    <xf numFmtId="0" fontId="27" fillId="31" borderId="0" applyNumberFormat="0" applyBorder="0" applyAlignment="0" applyProtection="0"/>
    <xf numFmtId="0" fontId="27" fillId="32" borderId="0" applyNumberFormat="0" applyBorder="0" applyAlignment="0" applyProtection="0"/>
  </cellStyleXfs>
  <cellXfs count="65">
    <xf numFmtId="0" fontId="0" fillId="0" borderId="0" xfId="0"/>
    <xf numFmtId="0" fontId="0" fillId="0" borderId="0" xfId="0" applyAlignment="1">
      <alignment wrapText="1"/>
    </xf>
    <xf numFmtId="0" fontId="19" fillId="0" borderId="0" xfId="0" applyFont="1" applyAlignment="1">
      <alignment horizontal="left" wrapText="1"/>
    </xf>
    <xf numFmtId="0" fontId="18" fillId="0" borderId="0" xfId="0" applyFont="1" applyAlignment="1">
      <alignment wrapText="1"/>
    </xf>
    <xf numFmtId="0" fontId="18" fillId="33" borderId="10" xfId="0" applyFont="1" applyFill="1" applyBorder="1" applyAlignment="1">
      <alignment vertical="top" wrapText="1"/>
    </xf>
    <xf numFmtId="0" fontId="19" fillId="33" borderId="11" xfId="0" applyFont="1" applyFill="1" applyBorder="1" applyAlignment="1">
      <alignment wrapText="1"/>
    </xf>
    <xf numFmtId="0" fontId="0" fillId="0" borderId="11" xfId="0" applyBorder="1"/>
    <xf numFmtId="0" fontId="0" fillId="0" borderId="12" xfId="0" applyBorder="1"/>
    <xf numFmtId="0" fontId="20" fillId="0" borderId="10" xfId="0" applyFont="1" applyBorder="1" applyAlignment="1">
      <alignment wrapText="1"/>
    </xf>
    <xf numFmtId="0" fontId="19" fillId="0" borderId="11" xfId="0" applyFont="1" applyBorder="1" applyAlignment="1">
      <alignment wrapText="1"/>
    </xf>
    <xf numFmtId="0" fontId="20" fillId="0" borderId="13" xfId="0" applyFont="1" applyBorder="1" applyAlignment="1">
      <alignment wrapText="1"/>
    </xf>
    <xf numFmtId="0" fontId="19" fillId="0" borderId="14" xfId="0" applyFont="1" applyBorder="1" applyAlignment="1">
      <alignment horizontal="left" wrapText="1"/>
    </xf>
    <xf numFmtId="0" fontId="20" fillId="0" borderId="15" xfId="0" applyFont="1" applyBorder="1" applyAlignment="1">
      <alignment wrapText="1"/>
    </xf>
    <xf numFmtId="0" fontId="19" fillId="0" borderId="16" xfId="0" applyFont="1" applyBorder="1" applyAlignment="1">
      <alignment horizontal="left" wrapText="1"/>
    </xf>
    <xf numFmtId="8" fontId="19" fillId="0" borderId="16" xfId="0" applyNumberFormat="1" applyFont="1" applyBorder="1" applyAlignment="1">
      <alignment horizontal="left" wrapText="1"/>
    </xf>
    <xf numFmtId="0" fontId="20" fillId="0" borderId="17" xfId="0" applyFont="1" applyBorder="1" applyAlignment="1">
      <alignment wrapText="1"/>
    </xf>
    <xf numFmtId="8" fontId="19" fillId="0" borderId="18" xfId="0" applyNumberFormat="1" applyFont="1" applyBorder="1" applyAlignment="1">
      <alignment horizontal="left" wrapText="1"/>
    </xf>
    <xf numFmtId="0" fontId="0" fillId="0" borderId="0" xfId="0" applyAlignment="1">
      <alignment horizontal="left"/>
    </xf>
    <xf numFmtId="0" fontId="0" fillId="0" borderId="19" xfId="0" applyBorder="1" applyAlignment="1">
      <alignment wrapText="1"/>
    </xf>
    <xf numFmtId="0" fontId="19" fillId="34" borderId="19" xfId="0" applyFont="1" applyFill="1" applyBorder="1" applyAlignment="1">
      <alignment horizontal="center" wrapText="1"/>
    </xf>
    <xf numFmtId="0" fontId="0" fillId="0" borderId="20" xfId="0" applyBorder="1"/>
    <xf numFmtId="0" fontId="0" fillId="0" borderId="21" xfId="0" applyBorder="1"/>
    <xf numFmtId="14" fontId="19" fillId="0" borderId="0" xfId="0" applyNumberFormat="1" applyFont="1"/>
    <xf numFmtId="164" fontId="23" fillId="0" borderId="0" xfId="0" applyNumberFormat="1" applyFont="1"/>
    <xf numFmtId="0" fontId="18" fillId="0" borderId="22" xfId="0" applyFont="1" applyBorder="1" applyAlignment="1">
      <alignment wrapText="1"/>
    </xf>
    <xf numFmtId="0" fontId="22" fillId="35" borderId="23" xfId="0" applyFont="1" applyFill="1" applyBorder="1" applyAlignment="1">
      <alignment wrapText="1"/>
    </xf>
    <xf numFmtId="0" fontId="22" fillId="35" borderId="24" xfId="0" applyFont="1" applyFill="1" applyBorder="1" applyAlignment="1">
      <alignment wrapText="1"/>
    </xf>
    <xf numFmtId="0" fontId="22" fillId="35" borderId="22" xfId="0" applyFont="1" applyFill="1" applyBorder="1" applyAlignment="1">
      <alignment wrapText="1"/>
    </xf>
    <xf numFmtId="0" fontId="22" fillId="36" borderId="19" xfId="0" applyFont="1" applyFill="1" applyBorder="1" applyAlignment="1">
      <alignment vertical="top" wrapText="1"/>
    </xf>
    <xf numFmtId="0" fontId="22" fillId="36" borderId="23" xfId="0" applyFont="1" applyFill="1" applyBorder="1" applyAlignment="1">
      <alignment vertical="top" wrapText="1"/>
    </xf>
    <xf numFmtId="166" fontId="22" fillId="36" borderId="19" xfId="0" applyNumberFormat="1" applyFont="1" applyFill="1" applyBorder="1" applyAlignment="1">
      <alignment vertical="top" wrapText="1"/>
    </xf>
    <xf numFmtId="165" fontId="22" fillId="36" borderId="19" xfId="0" applyNumberFormat="1" applyFont="1" applyFill="1" applyBorder="1" applyAlignment="1">
      <alignment vertical="top" wrapText="1"/>
    </xf>
    <xf numFmtId="8" fontId="22" fillId="35" borderId="19" xfId="0" applyNumberFormat="1" applyFont="1" applyFill="1" applyBorder="1" applyAlignment="1">
      <alignment horizontal="right" wrapText="1"/>
    </xf>
    <xf numFmtId="9" fontId="19" fillId="0" borderId="19" xfId="0" applyNumberFormat="1" applyFont="1" applyBorder="1" applyAlignment="1">
      <alignment horizontal="right" vertical="center" wrapText="1"/>
    </xf>
    <xf numFmtId="8" fontId="19" fillId="0" borderId="19" xfId="0" applyNumberFormat="1" applyFont="1" applyBorder="1" applyAlignment="1">
      <alignment horizontal="right" vertical="center" wrapText="1"/>
    </xf>
    <xf numFmtId="10" fontId="19" fillId="0" borderId="19" xfId="0" applyNumberFormat="1" applyFont="1" applyBorder="1" applyAlignment="1">
      <alignment horizontal="right" vertical="center" wrapText="1"/>
    </xf>
    <xf numFmtId="0" fontId="19" fillId="0" borderId="22" xfId="0" applyFont="1" applyBorder="1" applyAlignment="1">
      <alignment wrapText="1"/>
    </xf>
    <xf numFmtId="0" fontId="26" fillId="37" borderId="19" xfId="0" applyFont="1" applyFill="1" applyBorder="1" applyAlignment="1">
      <alignment vertical="top" wrapText="1"/>
    </xf>
    <xf numFmtId="8" fontId="0" fillId="0" borderId="0" xfId="0" applyNumberFormat="1"/>
    <xf numFmtId="167" fontId="0" fillId="0" borderId="0" xfId="1" applyNumberFormat="1" applyFont="1"/>
    <xf numFmtId="4" fontId="0" fillId="0" borderId="0" xfId="0" applyNumberFormat="1"/>
    <xf numFmtId="167" fontId="0" fillId="0" borderId="0" xfId="0" applyNumberFormat="1"/>
    <xf numFmtId="44" fontId="0" fillId="0" borderId="0" xfId="2" applyFont="1"/>
    <xf numFmtId="0" fontId="21" fillId="0" borderId="15" xfId="0" applyFont="1" applyBorder="1" applyAlignment="1">
      <alignment horizontal="left" wrapText="1"/>
    </xf>
    <xf numFmtId="0" fontId="21" fillId="0" borderId="0" xfId="0" applyFont="1" applyAlignment="1">
      <alignment horizontal="left" wrapText="1"/>
    </xf>
    <xf numFmtId="0" fontId="21" fillId="0" borderId="16" xfId="0" applyFont="1" applyBorder="1" applyAlignment="1">
      <alignment horizontal="left" wrapText="1"/>
    </xf>
    <xf numFmtId="0" fontId="21" fillId="0" borderId="15" xfId="0" applyFont="1" applyBorder="1" applyAlignment="1">
      <alignment horizontal="left" vertical="top" wrapText="1"/>
    </xf>
    <xf numFmtId="0" fontId="21" fillId="0" borderId="0" xfId="0" applyFont="1" applyAlignment="1">
      <alignment horizontal="left" vertical="top" wrapText="1"/>
    </xf>
    <xf numFmtId="0" fontId="21" fillId="0" borderId="16" xfId="0" applyFont="1" applyBorder="1" applyAlignment="1">
      <alignment horizontal="left" vertical="top" wrapText="1"/>
    </xf>
    <xf numFmtId="0" fontId="21" fillId="0" borderId="17" xfId="0" applyFont="1" applyBorder="1" applyAlignment="1">
      <alignment horizontal="left" vertical="top" wrapText="1"/>
    </xf>
    <xf numFmtId="0" fontId="21" fillId="0" borderId="25" xfId="0" applyFont="1" applyBorder="1" applyAlignment="1">
      <alignment horizontal="left" vertical="top" wrapText="1"/>
    </xf>
    <xf numFmtId="0" fontId="21" fillId="0" borderId="18" xfId="0" applyFont="1" applyBorder="1" applyAlignment="1">
      <alignment horizontal="left" vertical="top" wrapText="1"/>
    </xf>
    <xf numFmtId="0" fontId="0" fillId="0" borderId="13" xfId="0" applyBorder="1" applyAlignment="1">
      <alignment horizontal="center"/>
    </xf>
    <xf numFmtId="0" fontId="0" fillId="0" borderId="26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0" fontId="0" fillId="0" borderId="0" xfId="0" applyAlignment="1">
      <alignment horizontal="center"/>
    </xf>
    <xf numFmtId="0" fontId="0" fillId="0" borderId="16" xfId="0" applyBorder="1" applyAlignment="1">
      <alignment horizontal="center"/>
    </xf>
    <xf numFmtId="0" fontId="25" fillId="0" borderId="27" xfId="0" applyFont="1" applyBorder="1"/>
    <xf numFmtId="0" fontId="24" fillId="0" borderId="23" xfId="0" applyFont="1" applyBorder="1" applyAlignment="1">
      <alignment wrapText="1"/>
    </xf>
    <xf numFmtId="0" fontId="24" fillId="0" borderId="24" xfId="0" applyFont="1" applyBorder="1" applyAlignment="1">
      <alignment wrapText="1"/>
    </xf>
    <xf numFmtId="0" fontId="19" fillId="0" borderId="23" xfId="0" applyFont="1" applyBorder="1" applyAlignment="1">
      <alignment wrapText="1"/>
    </xf>
    <xf numFmtId="0" fontId="19" fillId="0" borderId="22" xfId="0" applyFont="1" applyBorder="1" applyAlignment="1">
      <alignment wrapText="1"/>
    </xf>
    <xf numFmtId="172" fontId="0" fillId="0" borderId="0" xfId="4" applyNumberFormat="1" applyFont="1"/>
    <xf numFmtId="174" fontId="0" fillId="0" borderId="0" xfId="4" applyNumberFormat="1" applyFont="1"/>
  </cellXfs>
  <cellStyles count="47">
    <cellStyle name="20% - Accent1" xfId="24" xr:uid="{00000000-0005-0000-0000-000018000000}"/>
    <cellStyle name="20% - Accent2" xfId="28" xr:uid="{00000000-0005-0000-0000-00001C000000}"/>
    <cellStyle name="20% - Accent3" xfId="32" xr:uid="{00000000-0005-0000-0000-000020000000}"/>
    <cellStyle name="20% - Accent4" xfId="36" xr:uid="{00000000-0005-0000-0000-000024000000}"/>
    <cellStyle name="20% - Accent5" xfId="40" xr:uid="{00000000-0005-0000-0000-000028000000}"/>
    <cellStyle name="20% - Accent6" xfId="44" xr:uid="{00000000-0005-0000-0000-00002C000000}"/>
    <cellStyle name="40% - Accent1" xfId="25" xr:uid="{00000000-0005-0000-0000-000019000000}"/>
    <cellStyle name="40% - Accent2" xfId="29" xr:uid="{00000000-0005-0000-0000-00001D000000}"/>
    <cellStyle name="40% - Accent3" xfId="33" xr:uid="{00000000-0005-0000-0000-000021000000}"/>
    <cellStyle name="40% - Accent4" xfId="37" xr:uid="{00000000-0005-0000-0000-000025000000}"/>
    <cellStyle name="40% - Accent5" xfId="41" xr:uid="{00000000-0005-0000-0000-000029000000}"/>
    <cellStyle name="40% - Accent6" xfId="45" xr:uid="{00000000-0005-0000-0000-00002D000000}"/>
    <cellStyle name="60% - Accent1" xfId="26" xr:uid="{00000000-0005-0000-0000-00001A000000}"/>
    <cellStyle name="60% - Accent2" xfId="30" xr:uid="{00000000-0005-0000-0000-00001E000000}"/>
    <cellStyle name="60% - Accent3" xfId="34" xr:uid="{00000000-0005-0000-0000-000022000000}"/>
    <cellStyle name="60% - Accent4" xfId="38" xr:uid="{00000000-0005-0000-0000-000026000000}"/>
    <cellStyle name="60% - Accent5" xfId="42" xr:uid="{00000000-0005-0000-0000-00002A000000}"/>
    <cellStyle name="60% - Accent6" xfId="46" xr:uid="{00000000-0005-0000-0000-00002E000000}"/>
    <cellStyle name="Accent1" xfId="23" xr:uid="{00000000-0005-0000-0000-000017000000}"/>
    <cellStyle name="Accent2" xfId="27" xr:uid="{00000000-0005-0000-0000-00001B000000}"/>
    <cellStyle name="Accent3" xfId="31" xr:uid="{00000000-0005-0000-0000-00001F000000}"/>
    <cellStyle name="Accent4" xfId="35" xr:uid="{00000000-0005-0000-0000-000023000000}"/>
    <cellStyle name="Accent5" xfId="39" xr:uid="{00000000-0005-0000-0000-000027000000}"/>
    <cellStyle name="Accent6" xfId="43" xr:uid="{00000000-0005-0000-0000-00002B000000}"/>
    <cellStyle name="Bad" xfId="12" xr:uid="{00000000-0005-0000-0000-00000C000000}"/>
    <cellStyle name="Calculation" xfId="16" xr:uid="{00000000-0005-0000-0000-000010000000}"/>
    <cellStyle name="Check Cell" xfId="18" xr:uid="{00000000-0005-0000-0000-000012000000}"/>
    <cellStyle name="Comma" xfId="4" xr:uid="{00000000-0005-0000-0000-000004000000}"/>
    <cellStyle name="Comma [0]" xfId="5" xr:uid="{00000000-0005-0000-0000-000005000000}"/>
    <cellStyle name="Currency" xfId="2" xr:uid="{00000000-0005-0000-0000-000002000000}"/>
    <cellStyle name="Currency [0]" xfId="3" xr:uid="{00000000-0005-0000-0000-000003000000}"/>
    <cellStyle name="Explanatory Text" xfId="21" xr:uid="{00000000-0005-0000-0000-000015000000}"/>
    <cellStyle name="Good" xfId="11" xr:uid="{00000000-0005-0000-0000-00000B000000}"/>
    <cellStyle name="Heading 1" xfId="7" xr:uid="{00000000-0005-0000-0000-000007000000}"/>
    <cellStyle name="Heading 2" xfId="8" xr:uid="{00000000-0005-0000-0000-000008000000}"/>
    <cellStyle name="Heading 3" xfId="9" xr:uid="{00000000-0005-0000-0000-000009000000}"/>
    <cellStyle name="Heading 4" xfId="10" xr:uid="{00000000-0005-0000-0000-00000A000000}"/>
    <cellStyle name="Input" xfId="14" xr:uid="{00000000-0005-0000-0000-00000E000000}"/>
    <cellStyle name="Linked Cell" xfId="17" xr:uid="{00000000-0005-0000-0000-000011000000}"/>
    <cellStyle name="Neutral" xfId="13" xr:uid="{00000000-0005-0000-0000-00000D000000}"/>
    <cellStyle name="Normal" xfId="0" builtinId="0"/>
    <cellStyle name="Note" xfId="20" xr:uid="{00000000-0005-0000-0000-000014000000}"/>
    <cellStyle name="Output" xfId="15" xr:uid="{00000000-0005-0000-0000-00000F000000}"/>
    <cellStyle name="Percent" xfId="1" xr:uid="{00000000-0005-0000-0000-000001000000}"/>
    <cellStyle name="Title" xfId="6" xr:uid="{00000000-0005-0000-0000-000006000000}"/>
    <cellStyle name="Total" xfId="22" xr:uid="{00000000-0005-0000-0000-000016000000}"/>
    <cellStyle name="Warning Text" xfId="19" xr:uid="{00000000-0005-0000-0000-000013000000}"/>
  </cellStyles>
  <dxfs count="27">
    <dxf>
      <font>
        <b/>
        <i val="0"/>
        <color theme="1"/>
      </font>
      <fill>
        <patternFill>
          <bgColor theme="0"/>
        </patternFill>
      </fill>
      <border>
        <left/>
        <right/>
        <top/>
        <bottom/>
        <vertical/>
        <horizontal/>
      </border>
    </dxf>
    <dxf>
      <font>
        <b val="0"/>
        <i val="0"/>
        <color rgb="FF000080"/>
      </font>
      <fill>
        <patternFill>
          <bgColor theme="0"/>
        </patternFill>
      </fill>
      <border>
        <left/>
        <right/>
        <top/>
        <bottom/>
        <vertical/>
        <horizontal/>
      </border>
    </dxf>
    <dxf>
      <font>
        <b val="0"/>
        <i val="0"/>
        <color theme="9" tint="-0.49995422223578601"/>
      </font>
      <fill>
        <patternFill>
          <bgColor theme="0"/>
        </patternFill>
      </fill>
      <border>
        <left/>
        <right/>
        <top/>
        <bottom/>
        <vertical/>
        <horizontal/>
      </border>
    </dxf>
    <dxf>
      <font>
        <b/>
        <i val="0"/>
        <color theme="1"/>
      </font>
      <fill>
        <patternFill>
          <bgColor theme="0"/>
        </patternFill>
      </fill>
      <border>
        <left/>
        <right/>
        <top/>
        <bottom/>
        <vertical/>
        <horizontal/>
      </border>
    </dxf>
    <dxf>
      <font>
        <b val="0"/>
        <i val="0"/>
        <color rgb="FF000080"/>
      </font>
      <fill>
        <patternFill>
          <bgColor theme="0"/>
        </patternFill>
      </fill>
      <border>
        <left/>
        <right/>
        <top/>
        <bottom/>
        <vertical/>
        <horizontal/>
      </border>
    </dxf>
    <dxf>
      <font>
        <b val="0"/>
        <i val="0"/>
        <color theme="9" tint="-0.49995422223578601"/>
      </font>
      <fill>
        <patternFill>
          <bgColor theme="0"/>
        </patternFill>
      </fill>
      <border>
        <left/>
        <right/>
        <top/>
        <bottom/>
        <vertical/>
        <horizontal/>
      </border>
    </dxf>
    <dxf>
      <font>
        <b/>
        <i val="0"/>
        <color theme="1"/>
      </font>
      <fill>
        <patternFill>
          <bgColor theme="0"/>
        </patternFill>
      </fill>
      <border>
        <left/>
        <right/>
        <top/>
        <bottom/>
        <vertical/>
        <horizontal/>
      </border>
    </dxf>
    <dxf>
      <font>
        <b val="0"/>
        <i val="0"/>
        <color rgb="FF000080"/>
      </font>
      <fill>
        <patternFill>
          <bgColor theme="0"/>
        </patternFill>
      </fill>
      <border>
        <left/>
        <right/>
        <top/>
        <bottom/>
        <vertical/>
        <horizontal/>
      </border>
    </dxf>
    <dxf>
      <font>
        <b val="0"/>
        <i val="0"/>
        <color theme="9" tint="-0.49995422223578601"/>
      </font>
      <fill>
        <patternFill>
          <bgColor theme="0"/>
        </patternFill>
      </fill>
      <border>
        <left/>
        <right/>
        <top/>
        <bottom/>
        <vertical/>
        <horizontal/>
      </border>
    </dxf>
    <dxf>
      <font>
        <b/>
        <i val="0"/>
        <color theme="1"/>
      </font>
      <fill>
        <patternFill>
          <bgColor theme="0"/>
        </patternFill>
      </fill>
      <border>
        <left/>
        <right/>
        <top/>
        <bottom/>
        <vertical/>
        <horizontal/>
      </border>
    </dxf>
    <dxf>
      <font>
        <b val="0"/>
        <i val="0"/>
        <color rgb="FF000080"/>
      </font>
      <fill>
        <patternFill>
          <bgColor theme="0"/>
        </patternFill>
      </fill>
      <border>
        <left/>
        <right/>
        <top/>
        <bottom/>
        <vertical/>
        <horizontal/>
      </border>
    </dxf>
    <dxf>
      <font>
        <b val="0"/>
        <i val="0"/>
        <color theme="9" tint="-0.49995422223578601"/>
      </font>
      <fill>
        <patternFill>
          <bgColor theme="0"/>
        </patternFill>
      </fill>
      <border>
        <left/>
        <right/>
        <top/>
        <bottom/>
        <vertical/>
        <horizontal/>
      </border>
    </dxf>
    <dxf>
      <font>
        <b/>
        <i val="0"/>
        <color theme="1"/>
      </font>
      <fill>
        <patternFill>
          <bgColor theme="0"/>
        </patternFill>
      </fill>
      <border>
        <left/>
        <right/>
        <top/>
        <bottom/>
        <vertical/>
        <horizontal/>
      </border>
    </dxf>
    <dxf>
      <font>
        <b val="0"/>
        <i val="0"/>
        <color rgb="FF000080"/>
      </font>
      <fill>
        <patternFill>
          <bgColor theme="0"/>
        </patternFill>
      </fill>
      <border>
        <left/>
        <right/>
        <top/>
        <bottom/>
        <vertical/>
        <horizontal/>
      </border>
    </dxf>
    <dxf>
      <font>
        <b val="0"/>
        <i val="0"/>
        <color theme="9" tint="-0.49995422223578601"/>
      </font>
      <fill>
        <patternFill>
          <bgColor theme="0"/>
        </patternFill>
      </fill>
      <border>
        <left/>
        <right/>
        <top/>
        <bottom/>
        <vertical/>
        <horizontal/>
      </border>
    </dxf>
    <dxf>
      <font>
        <b/>
        <i val="0"/>
        <color theme="1"/>
      </font>
      <fill>
        <patternFill>
          <bgColor theme="0"/>
        </patternFill>
      </fill>
      <border>
        <left/>
        <right/>
        <top/>
        <bottom/>
        <vertical/>
        <horizontal/>
      </border>
    </dxf>
    <dxf>
      <font>
        <b val="0"/>
        <i val="0"/>
        <color rgb="FF000080"/>
      </font>
      <numFmt numFmtId="169" formatCode="_(_(_(@"/>
      <fill>
        <patternFill>
          <bgColor theme="0"/>
        </patternFill>
      </fill>
      <border>
        <left/>
        <right/>
        <top/>
        <bottom/>
        <vertical/>
        <horizontal/>
      </border>
    </dxf>
    <dxf>
      <font>
        <b val="0"/>
        <i val="0"/>
        <color theme="9" tint="-0.49995422223578601"/>
      </font>
      <numFmt numFmtId="170" formatCode="_(_(\*\ @"/>
      <fill>
        <patternFill>
          <bgColor theme="0"/>
        </patternFill>
      </fill>
      <border>
        <left/>
        <right/>
        <top/>
        <bottom/>
        <vertical/>
        <horizontal/>
      </border>
    </dxf>
    <dxf>
      <numFmt numFmtId="172" formatCode="_(* #,##0.0000_);_(* \(#,##0.0000\);_(* &quot;-&quot;??_);_(@_)"/>
    </dxf>
    <dxf>
      <numFmt numFmtId="172" formatCode="_(* #,##0.0000_);_(* \(#,##0.0000\);_(* &quot;-&quot;??_);_(@_)"/>
    </dxf>
    <dxf>
      <numFmt numFmtId="12" formatCode="&quot;$&quot;#,##0.00_);[Red]\(&quot;$&quot;#,##0.00\)"/>
    </dxf>
    <dxf>
      <numFmt numFmtId="12" formatCode="&quot;$&quot;#,##0.00_);[Red]\(&quot;$&quot;#,##0.00\)"/>
    </dxf>
    <dxf>
      <numFmt numFmtId="12" formatCode="&quot;$&quot;#,##0.00_);[Red]\(&quot;$&quot;#,##0.00\)"/>
    </dxf>
    <dxf>
      <numFmt numFmtId="167" formatCode="0.0000%"/>
    </dxf>
    <dxf>
      <numFmt numFmtId="167" formatCode="0.0000%"/>
    </dxf>
    <dxf>
      <numFmt numFmtId="167" formatCode="0.0000%"/>
    </dxf>
    <dxf>
      <numFmt numFmtId="167" formatCode="0.0000%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9525</xdr:colOff>
      <xdr:row>0</xdr:row>
      <xdr:rowOff>9525</xdr:rowOff>
    </xdr:from>
    <xdr:to>
      <xdr:col>0</xdr:col>
      <xdr:colOff>1076325</xdr:colOff>
      <xdr:row>1</xdr:row>
      <xdr:rowOff>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9525" y="9525"/>
          <a:ext cx="1066800" cy="171450"/>
        </a:xfrm>
        <a:prstGeom prst="rect">
          <a:avLst/>
        </a:prstGeom>
        <a:ln w="9525" cmpd="sng">
          <a:noFill/>
        </a:ln>
      </xdr:spPr>
    </xdr:pic>
    <xdr:clientData/>
  </xdr:twoCellAnchor>
  <xdr:twoCellAnchor editAs="oneCell">
    <xdr:from>
      <xdr:col>2</xdr:col>
      <xdr:colOff>28575</xdr:colOff>
      <xdr:row>3</xdr:row>
      <xdr:rowOff>28575</xdr:rowOff>
    </xdr:from>
    <xdr:to>
      <xdr:col>5</xdr:col>
      <xdr:colOff>457200</xdr:colOff>
      <xdr:row>8</xdr:row>
      <xdr:rowOff>152400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4714875" y="571500"/>
          <a:ext cx="2466975" cy="1009650"/>
        </a:xfrm>
        <a:prstGeom prst="rect">
          <a:avLst/>
        </a:prstGeom>
        <a:ln w="9525" cmpd="sng">
          <a:noFill/>
        </a:ln>
      </xdr:spPr>
    </xdr:pic>
    <xdr:clientData/>
  </xdr:twoCellAnchor>
</xdr:wsDr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1817E69E-A1F5-4CF8-B72E-127897F27A5A}" name="Table3" displayName="Table3" ref="A1:E24" totalsRowCount="1">
  <autoFilter ref="A1:E23" xr:uid="{1817E69E-A1F5-4CF8-B72E-127897F27A5A}"/>
  <tableColumns count="5">
    <tableColumn id="1" xr3:uid="{FD69587B-3357-4FFE-8C5C-4B3224C79812}" name="Uniformat" totalsRowLabel="Total"/>
    <tableColumn id="2" xr3:uid="{20179545-8537-48F7-B42E-E4992F78BB52}" name="System"/>
    <tableColumn id="3" xr3:uid="{03613AC1-68C8-4782-A801-D8298B58A39F}" name="Componenet % of Total" totalsRowFunction="sum" dataDxfId="19" totalsRowDxfId="18" dataCellStyle="Comma" totalsRowCellStyle="Comma"/>
    <tableColumn id="4" xr3:uid="{EA8C8FBC-1F09-4B0A-87D1-6CB59FC84B74}" name="Cost per S.F." totalsRowFunction="sum" dataCellStyle="Currency" totalsRowCellStyle="Currency"/>
    <tableColumn id="5" xr3:uid="{14D2B291-CA91-48F3-9465-C5A2559C20A0}" name="Cost" totalsRowFunction="sum" dataCellStyle="Currency" totalsRowCellStyle="Currency"/>
  </tableColumns>
  <tableStyleInfo name="TableStyleMedium21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D47FAC17-086D-4C4E-879F-4ADF5E809B7C}" name="Table1" displayName="Table1" ref="A1:F61" totalsRowCount="1">
  <autoFilter ref="A1:F60" xr:uid="{D47FAC17-086D-4C4E-879F-4ADF5E809B7C}">
    <filterColumn colId="0">
      <filters blank="1"/>
    </filterColumn>
  </autoFilter>
  <tableColumns count="6">
    <tableColumn id="1" xr3:uid="{49DD84CA-97DD-44EB-86D7-FEE7819C08AD}" name="Uniformat" totalsRowLabel="Total"/>
    <tableColumn id="2" xr3:uid="{9202290F-FC7E-42A1-A507-55DEF2B82DA9}" name="System"/>
    <tableColumn id="3" xr3:uid="{2BE4CE92-59D7-4E26-811E-24FD1887E598}" name="System % of Total" totalsRowFunction="sum" dataDxfId="26" totalsRowDxfId="25" dataCellStyle="Percent"/>
    <tableColumn id="4" xr3:uid="{8A5B9C27-E1C8-44CD-BEDC-8ABD2BFB4BB1}" name="Componenet % of Total" totalsRowFunction="sum" dataDxfId="24" totalsRowDxfId="23" dataCellStyle="Percent"/>
    <tableColumn id="5" xr3:uid="{DCB0B46B-B0EE-4C6D-8B10-B7D00EEDC329}" name="Cost per S.F." dataDxfId="22"/>
    <tableColumn id="6" xr3:uid="{380B068A-D7EA-4DFF-9F85-00722F0E25D5}" name="Cost" totalsRowFunction="sum" dataDxfId="21" totalsRowDxfId="20"/>
  </tableColumns>
  <tableStyleInfo name="TableStyleLight9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FF5C2CA-14B1-4C33-B549-C02ED0131142}">
  <dimension ref="A1:H24"/>
  <sheetViews>
    <sheetView tabSelected="1" workbookViewId="0"/>
  </sheetViews>
  <sheetFormatPr defaultRowHeight="15" x14ac:dyDescent="0.25"/>
  <cols>
    <col min="1" max="1" width="12.42578125" bestFit="1" customWidth="1"/>
    <col min="2" max="2" width="29.28515625" bestFit="1" customWidth="1"/>
    <col min="3" max="3" width="24.42578125" style="63" bestFit="1" customWidth="1"/>
    <col min="4" max="4" width="14.140625" style="42" bestFit="1" customWidth="1"/>
    <col min="5" max="5" width="12.5703125" style="42" bestFit="1" customWidth="1"/>
    <col min="7" max="7" width="20.140625" bestFit="1" customWidth="1"/>
    <col min="8" max="8" width="12.5703125" bestFit="1" customWidth="1"/>
  </cols>
  <sheetData>
    <row r="1" spans="1:8" x14ac:dyDescent="0.25">
      <c r="A1" t="s">
        <v>155</v>
      </c>
      <c r="B1" t="s">
        <v>156</v>
      </c>
      <c r="C1" t="s">
        <v>158</v>
      </c>
      <c r="D1" t="s">
        <v>154</v>
      </c>
      <c r="E1" t="s">
        <v>16</v>
      </c>
      <c r="G1" t="s">
        <v>7</v>
      </c>
      <c r="H1" s="64">
        <v>2500</v>
      </c>
    </row>
    <row r="2" spans="1:8" x14ac:dyDescent="0.25">
      <c r="A2" t="s">
        <v>160</v>
      </c>
      <c r="B2" t="s">
        <v>161</v>
      </c>
      <c r="C2" s="63">
        <v>11</v>
      </c>
      <c r="D2" s="42">
        <v>13.98744952</v>
      </c>
      <c r="E2" s="42">
        <v>34968.623800000001</v>
      </c>
      <c r="G2" t="s">
        <v>10</v>
      </c>
      <c r="H2" s="42">
        <v>127.16</v>
      </c>
    </row>
    <row r="3" spans="1:8" x14ac:dyDescent="0.25">
      <c r="A3" t="s">
        <v>162</v>
      </c>
      <c r="B3" t="s">
        <v>163</v>
      </c>
      <c r="C3" s="63">
        <v>8</v>
      </c>
      <c r="D3" s="42">
        <v>10.172690559999999</v>
      </c>
      <c r="E3" s="42">
        <v>25431.7264</v>
      </c>
      <c r="G3" t="s">
        <v>11</v>
      </c>
      <c r="H3" s="42">
        <v>317896.58</v>
      </c>
    </row>
    <row r="4" spans="1:8" x14ac:dyDescent="0.25">
      <c r="A4" t="s">
        <v>164</v>
      </c>
      <c r="B4" t="s">
        <v>165</v>
      </c>
      <c r="C4" s="63">
        <v>12.5</v>
      </c>
      <c r="D4" s="42">
        <v>15.894829000000001</v>
      </c>
      <c r="E4" s="42">
        <v>39737.072500000002</v>
      </c>
    </row>
    <row r="5" spans="1:8" x14ac:dyDescent="0.25">
      <c r="A5" t="s">
        <v>166</v>
      </c>
      <c r="B5" t="s">
        <v>62</v>
      </c>
      <c r="C5" s="63">
        <v>16</v>
      </c>
      <c r="D5" s="42">
        <v>20.345381119999999</v>
      </c>
      <c r="E5" s="42">
        <v>50863.452799999999</v>
      </c>
    </row>
    <row r="6" spans="1:8" x14ac:dyDescent="0.25">
      <c r="A6" t="s">
        <v>167</v>
      </c>
      <c r="B6" t="s">
        <v>168</v>
      </c>
      <c r="C6" s="63">
        <v>2</v>
      </c>
      <c r="D6" s="42">
        <v>2.5431726399999999</v>
      </c>
      <c r="E6" s="42">
        <v>6357.9315999999999</v>
      </c>
    </row>
    <row r="7" spans="1:8" x14ac:dyDescent="0.25">
      <c r="A7" t="s">
        <v>169</v>
      </c>
      <c r="B7" t="s">
        <v>170</v>
      </c>
      <c r="C7" s="63">
        <v>1.2</v>
      </c>
      <c r="D7" s="42">
        <v>1.5259035840000001</v>
      </c>
      <c r="E7" s="42">
        <v>3814.7589600000001</v>
      </c>
    </row>
    <row r="8" spans="1:8" x14ac:dyDescent="0.25">
      <c r="A8" t="s">
        <v>171</v>
      </c>
      <c r="B8" t="s">
        <v>172</v>
      </c>
      <c r="C8" s="63">
        <v>7.1999999999999993</v>
      </c>
      <c r="D8" s="42">
        <v>9.1554215039999978</v>
      </c>
      <c r="E8" s="42">
        <v>22888.553759999995</v>
      </c>
    </row>
    <row r="9" spans="1:8" x14ac:dyDescent="0.25">
      <c r="A9" t="s">
        <v>173</v>
      </c>
      <c r="B9" t="s">
        <v>174</v>
      </c>
      <c r="C9" s="63">
        <v>0.4</v>
      </c>
      <c r="D9" s="42">
        <v>0.50863452800000009</v>
      </c>
      <c r="E9" s="42">
        <v>1271.5863200000001</v>
      </c>
    </row>
    <row r="10" spans="1:8" x14ac:dyDescent="0.25">
      <c r="A10" t="s">
        <v>175</v>
      </c>
      <c r="B10" t="s">
        <v>176</v>
      </c>
      <c r="C10" s="63">
        <v>3.2</v>
      </c>
      <c r="D10" s="42">
        <v>4.0690762240000007</v>
      </c>
      <c r="E10" s="42">
        <v>10172.690560000001</v>
      </c>
    </row>
    <row r="11" spans="1:8" x14ac:dyDescent="0.25">
      <c r="A11" t="s">
        <v>177</v>
      </c>
      <c r="B11" t="s">
        <v>178</v>
      </c>
      <c r="C11" s="63">
        <v>7.3999999999999995</v>
      </c>
      <c r="D11" s="42">
        <v>9.4097387679999986</v>
      </c>
      <c r="E11" s="42">
        <v>23524.346919999996</v>
      </c>
    </row>
    <row r="12" spans="1:8" x14ac:dyDescent="0.25">
      <c r="A12" t="s">
        <v>179</v>
      </c>
      <c r="B12" t="s">
        <v>180</v>
      </c>
      <c r="C12" s="63">
        <v>4.3</v>
      </c>
      <c r="D12" s="42">
        <v>5.4678211760000002</v>
      </c>
      <c r="E12" s="42">
        <v>13669.55294</v>
      </c>
    </row>
    <row r="13" spans="1:8" x14ac:dyDescent="0.25">
      <c r="A13" t="s">
        <v>181</v>
      </c>
      <c r="B13" t="s">
        <v>182</v>
      </c>
      <c r="C13" s="63">
        <v>7.0000000000000009</v>
      </c>
      <c r="D13" s="42">
        <v>8.9011042400000022</v>
      </c>
      <c r="E13" s="42">
        <v>22252.760600000005</v>
      </c>
    </row>
    <row r="14" spans="1:8" x14ac:dyDescent="0.25">
      <c r="A14" t="s">
        <v>183</v>
      </c>
      <c r="B14" t="s">
        <v>184</v>
      </c>
      <c r="C14" s="63">
        <v>2.1</v>
      </c>
      <c r="D14" s="42">
        <v>2.6703312720000003</v>
      </c>
      <c r="E14" s="42">
        <v>6675.8281800000004</v>
      </c>
    </row>
    <row r="15" spans="1:8" x14ac:dyDescent="0.25">
      <c r="A15" t="s">
        <v>185</v>
      </c>
      <c r="B15" t="s">
        <v>186</v>
      </c>
      <c r="C15" s="63">
        <v>4.8</v>
      </c>
      <c r="D15" s="42">
        <v>6.1036143360000006</v>
      </c>
      <c r="E15" s="42">
        <v>15259.03584</v>
      </c>
    </row>
    <row r="16" spans="1:8" x14ac:dyDescent="0.25">
      <c r="A16" t="s">
        <v>187</v>
      </c>
      <c r="B16" t="s">
        <v>188</v>
      </c>
      <c r="C16" s="63">
        <v>0.89999999999999991</v>
      </c>
      <c r="D16" s="42">
        <v>1.1444276879999997</v>
      </c>
      <c r="E16" s="42">
        <v>2861.0692199999994</v>
      </c>
    </row>
    <row r="17" spans="1:5" x14ac:dyDescent="0.25">
      <c r="A17" t="s">
        <v>199</v>
      </c>
      <c r="B17" t="s">
        <v>200</v>
      </c>
      <c r="C17" s="63">
        <v>0.372</v>
      </c>
      <c r="D17" s="42">
        <v>0.47303011104000009</v>
      </c>
      <c r="E17" s="42">
        <v>1182.5752776000002</v>
      </c>
    </row>
    <row r="18" spans="1:5" x14ac:dyDescent="0.25">
      <c r="A18" t="s">
        <v>189</v>
      </c>
      <c r="B18" t="s">
        <v>190</v>
      </c>
      <c r="C18" s="63">
        <v>1.55</v>
      </c>
      <c r="D18" s="42">
        <v>1.9709587960000001</v>
      </c>
      <c r="E18" s="42">
        <v>4927.3969900000002</v>
      </c>
    </row>
    <row r="19" spans="1:5" x14ac:dyDescent="0.25">
      <c r="A19" t="s">
        <v>201</v>
      </c>
      <c r="B19" t="s">
        <v>202</v>
      </c>
      <c r="C19" s="63">
        <v>1.488</v>
      </c>
      <c r="D19" s="42">
        <v>1.8921204441600004</v>
      </c>
      <c r="E19" s="42">
        <v>4730.3011104000007</v>
      </c>
    </row>
    <row r="20" spans="1:5" x14ac:dyDescent="0.25">
      <c r="A20" t="s">
        <v>191</v>
      </c>
      <c r="B20" t="s">
        <v>192</v>
      </c>
      <c r="C20" s="63">
        <v>2.294</v>
      </c>
      <c r="D20" s="42">
        <v>2.9170190180800004</v>
      </c>
      <c r="E20" s="42">
        <v>7292.547545200001</v>
      </c>
    </row>
    <row r="21" spans="1:5" x14ac:dyDescent="0.25">
      <c r="A21" t="s">
        <v>193</v>
      </c>
      <c r="B21" t="s">
        <v>194</v>
      </c>
      <c r="C21" s="63">
        <v>0.49600000000000005</v>
      </c>
      <c r="D21" s="42">
        <v>0.63070681472000012</v>
      </c>
      <c r="E21" s="42">
        <v>1576.7670368000004</v>
      </c>
    </row>
    <row r="22" spans="1:5" x14ac:dyDescent="0.25">
      <c r="A22" t="s">
        <v>195</v>
      </c>
      <c r="B22" t="s">
        <v>196</v>
      </c>
      <c r="C22" s="63">
        <v>1.4000000000000001</v>
      </c>
      <c r="D22" s="42">
        <v>1.7802208480000001</v>
      </c>
      <c r="E22" s="42">
        <v>4450.5521200000003</v>
      </c>
    </row>
    <row r="23" spans="1:5" x14ac:dyDescent="0.25">
      <c r="A23" t="s">
        <v>197</v>
      </c>
      <c r="B23" t="s">
        <v>198</v>
      </c>
      <c r="C23" s="63">
        <v>4.3999999999999995</v>
      </c>
      <c r="D23" s="42">
        <v>5.5949798079999997</v>
      </c>
      <c r="E23" s="42">
        <v>13987.449519999998</v>
      </c>
    </row>
    <row r="24" spans="1:5" x14ac:dyDescent="0.25">
      <c r="A24" t="s">
        <v>159</v>
      </c>
      <c r="C24" s="63">
        <f>SUBTOTAL(109,Table3[Componenet % of Total])</f>
        <v>100</v>
      </c>
      <c r="D24" s="42">
        <f>SUBTOTAL(109,Table3[Cost per S.F.])</f>
        <v>127.15863200000003</v>
      </c>
      <c r="E24" s="42">
        <f>SUBTOTAL(109,Table3[Cost])</f>
        <v>317896.58</v>
      </c>
    </row>
  </sheetData>
  <pageMargins left="0.7" right="0.7" top="0.75" bottom="0.75" header="0.3" footer="0.3"/>
  <tableParts count="1">
    <tablePart r:id="rId1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82"/>
  <sheetViews>
    <sheetView showGridLines="0" workbookViewId="0">
      <selection activeCell="A7" sqref="A7:B12"/>
    </sheetView>
  </sheetViews>
  <sheetFormatPr defaultColWidth="9.140625" defaultRowHeight="15" x14ac:dyDescent="0.25"/>
  <cols>
    <col min="1" max="1" width="18" bestFit="1" customWidth="1"/>
    <col min="2" max="2" width="52.28515625" customWidth="1"/>
    <col min="3" max="4" width="9" customWidth="1"/>
    <col min="5" max="5" width="12.5703125" customWidth="1"/>
    <col min="6" max="6" width="16.5703125" customWidth="1"/>
  </cols>
  <sheetData>
    <row r="1" spans="1:7" x14ac:dyDescent="0.25">
      <c r="B1" s="2" t="s">
        <v>0</v>
      </c>
      <c r="C1" s="1"/>
      <c r="D1" s="1"/>
      <c r="E1" s="3" t="s">
        <v>1</v>
      </c>
      <c r="F1" s="22" t="s">
        <v>47</v>
      </c>
    </row>
    <row r="2" spans="1:7" x14ac:dyDescent="0.25">
      <c r="A2" s="4" t="s">
        <v>2</v>
      </c>
      <c r="B2" s="5" t="s">
        <v>25</v>
      </c>
      <c r="C2" s="6"/>
      <c r="D2" s="6"/>
      <c r="E2" s="6"/>
      <c r="F2" s="7"/>
    </row>
    <row r="3" spans="1:7" x14ac:dyDescent="0.25">
      <c r="A3" s="8" t="s">
        <v>3</v>
      </c>
      <c r="B3" s="9" t="s">
        <v>24</v>
      </c>
      <c r="C3" s="6"/>
      <c r="D3" s="6"/>
      <c r="E3" s="6"/>
      <c r="F3" s="7"/>
    </row>
    <row r="4" spans="1:7" x14ac:dyDescent="0.25">
      <c r="A4" s="10" t="s">
        <v>4</v>
      </c>
      <c r="B4" s="11" t="s">
        <v>26</v>
      </c>
      <c r="C4" s="52"/>
      <c r="D4" s="53"/>
      <c r="E4" s="53"/>
      <c r="F4" s="54"/>
    </row>
    <row r="5" spans="1:7" x14ac:dyDescent="0.25">
      <c r="A5" s="12" t="s">
        <v>5</v>
      </c>
      <c r="B5" s="13" t="s">
        <v>22</v>
      </c>
      <c r="C5" s="55"/>
      <c r="D5" s="56"/>
      <c r="E5" s="56"/>
      <c r="F5" s="57"/>
    </row>
    <row r="6" spans="1:7" x14ac:dyDescent="0.25">
      <c r="A6" s="12" t="s">
        <v>6</v>
      </c>
      <c r="B6" s="13" t="s">
        <v>46</v>
      </c>
      <c r="C6" s="55"/>
      <c r="D6" s="56"/>
      <c r="E6" s="56"/>
      <c r="F6" s="57"/>
    </row>
    <row r="7" spans="1:7" ht="13.15" customHeight="1" x14ac:dyDescent="0.25">
      <c r="A7" s="12" t="s">
        <v>7</v>
      </c>
      <c r="B7" s="13" t="s">
        <v>23</v>
      </c>
      <c r="C7" s="55"/>
      <c r="D7" s="56"/>
      <c r="E7" s="56"/>
      <c r="F7" s="57"/>
    </row>
    <row r="8" spans="1:7" x14ac:dyDescent="0.25">
      <c r="A8" s="12" t="s">
        <v>8</v>
      </c>
      <c r="B8" s="13" t="s">
        <v>27</v>
      </c>
      <c r="C8" s="55"/>
      <c r="D8" s="56"/>
      <c r="E8" s="56"/>
      <c r="F8" s="57"/>
    </row>
    <row r="9" spans="1:7" x14ac:dyDescent="0.25">
      <c r="A9" s="12" t="s">
        <v>48</v>
      </c>
      <c r="B9" s="13" t="s">
        <v>28</v>
      </c>
      <c r="C9" s="55"/>
      <c r="D9" s="56"/>
      <c r="E9" s="56"/>
      <c r="F9" s="57"/>
    </row>
    <row r="10" spans="1:7" ht="14.45" customHeight="1" x14ac:dyDescent="0.25">
      <c r="A10" s="12" t="s">
        <v>9</v>
      </c>
      <c r="B10" s="13" t="s">
        <v>29</v>
      </c>
      <c r="C10" s="43" t="s">
        <v>12</v>
      </c>
      <c r="D10" s="44"/>
      <c r="E10" s="44"/>
      <c r="F10" s="45"/>
    </row>
    <row r="11" spans="1:7" ht="14.45" customHeight="1" x14ac:dyDescent="0.25">
      <c r="A11" s="12" t="s">
        <v>10</v>
      </c>
      <c r="B11" s="14" t="s">
        <v>49</v>
      </c>
      <c r="C11" s="46" t="s">
        <v>13</v>
      </c>
      <c r="D11" s="47"/>
      <c r="E11" s="47"/>
      <c r="F11" s="48"/>
    </row>
    <row r="12" spans="1:7" x14ac:dyDescent="0.25">
      <c r="A12" s="15" t="s">
        <v>11</v>
      </c>
      <c r="B12" s="16" t="s">
        <v>30</v>
      </c>
      <c r="C12" s="49"/>
      <c r="D12" s="50"/>
      <c r="E12" s="50"/>
      <c r="F12" s="51"/>
    </row>
    <row r="13" spans="1:7" x14ac:dyDescent="0.25">
      <c r="A13" s="17"/>
    </row>
    <row r="14" spans="1:7" ht="21" customHeight="1" x14ac:dyDescent="0.25">
      <c r="A14" s="18"/>
      <c r="B14" s="18"/>
      <c r="C14" s="19" t="s">
        <v>50</v>
      </c>
      <c r="D14" s="19" t="s">
        <v>14</v>
      </c>
      <c r="E14" s="19" t="s">
        <v>15</v>
      </c>
      <c r="F14" s="19" t="s">
        <v>16</v>
      </c>
    </row>
    <row r="15" spans="1:7" x14ac:dyDescent="0.25">
      <c r="A15" s="28" t="s">
        <v>31</v>
      </c>
      <c r="B15" s="29" t="s">
        <v>43</v>
      </c>
      <c r="C15" s="29"/>
      <c r="D15" s="30">
        <v>17.11</v>
      </c>
      <c r="E15" s="31">
        <v>18.920000000000002</v>
      </c>
      <c r="F15" s="31">
        <v>47303</v>
      </c>
      <c r="G15" s="23">
        <v>1</v>
      </c>
    </row>
    <row r="16" spans="1:7" x14ac:dyDescent="0.25">
      <c r="A16" s="28" t="s">
        <v>33</v>
      </c>
      <c r="B16" s="37" t="s">
        <v>44</v>
      </c>
      <c r="C16" s="37">
        <v>211.86</v>
      </c>
      <c r="D16" s="30"/>
      <c r="E16" s="31">
        <v>1.89</v>
      </c>
      <c r="F16" s="31">
        <v>4717.8599999999997</v>
      </c>
      <c r="G16" s="23">
        <v>4</v>
      </c>
    </row>
    <row r="17" spans="1:7" x14ac:dyDescent="0.25">
      <c r="A17" s="28" t="s">
        <v>35</v>
      </c>
      <c r="B17" s="37" t="s">
        <v>34</v>
      </c>
      <c r="C17" s="37">
        <v>847.46</v>
      </c>
      <c r="D17" s="30"/>
      <c r="E17" s="31">
        <v>6.44</v>
      </c>
      <c r="F17" s="31">
        <v>16100.14</v>
      </c>
      <c r="G17" s="23">
        <v>4</v>
      </c>
    </row>
    <row r="18" spans="1:7" x14ac:dyDescent="0.25">
      <c r="A18" s="28" t="s">
        <v>35</v>
      </c>
      <c r="B18" s="37" t="s">
        <v>34</v>
      </c>
      <c r="C18" s="37">
        <v>741.53</v>
      </c>
      <c r="D18" s="30"/>
      <c r="E18" s="31">
        <v>5.64</v>
      </c>
      <c r="F18" s="31">
        <v>14087.62</v>
      </c>
      <c r="G18" s="23">
        <v>4</v>
      </c>
    </row>
    <row r="19" spans="1:7" x14ac:dyDescent="0.25">
      <c r="A19" s="28" t="s">
        <v>32</v>
      </c>
      <c r="B19" s="37" t="s">
        <v>42</v>
      </c>
      <c r="C19" s="37">
        <v>2500</v>
      </c>
      <c r="D19" s="30"/>
      <c r="E19" s="31">
        <v>4.96</v>
      </c>
      <c r="F19" s="31">
        <v>12397.38</v>
      </c>
      <c r="G19" s="23">
        <v>4</v>
      </c>
    </row>
    <row r="20" spans="1:7" x14ac:dyDescent="0.25">
      <c r="A20" s="28" t="s">
        <v>41</v>
      </c>
      <c r="B20" s="29" t="s">
        <v>37</v>
      </c>
      <c r="C20" s="29"/>
      <c r="D20" s="30">
        <v>20.79</v>
      </c>
      <c r="E20" s="31">
        <v>22.99</v>
      </c>
      <c r="F20" s="31">
        <v>57478.09</v>
      </c>
      <c r="G20" s="23">
        <v>1</v>
      </c>
    </row>
    <row r="21" spans="1:7" x14ac:dyDescent="0.25">
      <c r="A21" s="28" t="s">
        <v>36</v>
      </c>
      <c r="B21" s="37" t="s">
        <v>38</v>
      </c>
      <c r="C21" s="37">
        <v>2500</v>
      </c>
      <c r="D21" s="30"/>
      <c r="E21" s="31">
        <v>2.27</v>
      </c>
      <c r="F21" s="31">
        <v>5677.33</v>
      </c>
      <c r="G21" s="23">
        <v>4</v>
      </c>
    </row>
    <row r="22" spans="1:7" x14ac:dyDescent="0.25">
      <c r="A22" s="28" t="s">
        <v>40</v>
      </c>
      <c r="B22" s="37" t="s">
        <v>39</v>
      </c>
      <c r="C22" s="37">
        <v>2500</v>
      </c>
      <c r="D22" s="30"/>
      <c r="E22" s="31">
        <v>0.33</v>
      </c>
      <c r="F22" s="31">
        <v>828.15</v>
      </c>
      <c r="G22" s="23">
        <v>4</v>
      </c>
    </row>
    <row r="23" spans="1:7" x14ac:dyDescent="0.25">
      <c r="A23" s="28" t="s">
        <v>51</v>
      </c>
      <c r="B23" s="37" t="s">
        <v>52</v>
      </c>
      <c r="C23" s="37">
        <v>2500</v>
      </c>
      <c r="D23" s="30"/>
      <c r="E23" s="31">
        <v>0.33</v>
      </c>
      <c r="F23" s="31">
        <v>831.85</v>
      </c>
      <c r="G23" s="23">
        <v>4</v>
      </c>
    </row>
    <row r="24" spans="1:7" ht="25.5" x14ac:dyDescent="0.25">
      <c r="A24" s="28" t="s">
        <v>53</v>
      </c>
      <c r="B24" s="37" t="s">
        <v>54</v>
      </c>
      <c r="C24" s="37">
        <v>2500</v>
      </c>
      <c r="D24" s="30"/>
      <c r="E24" s="31">
        <v>2.5099999999999998</v>
      </c>
      <c r="F24" s="31">
        <v>6278.83</v>
      </c>
      <c r="G24" s="23">
        <v>4</v>
      </c>
    </row>
    <row r="25" spans="1:7" x14ac:dyDescent="0.25">
      <c r="A25" s="28" t="s">
        <v>55</v>
      </c>
      <c r="B25" s="37" t="s">
        <v>56</v>
      </c>
      <c r="C25" s="37">
        <v>141.31</v>
      </c>
      <c r="D25" s="30"/>
      <c r="E25" s="31">
        <v>0.38</v>
      </c>
      <c r="F25" s="31">
        <v>942.83</v>
      </c>
      <c r="G25" s="23">
        <v>4</v>
      </c>
    </row>
    <row r="26" spans="1:7" x14ac:dyDescent="0.25">
      <c r="A26" s="28" t="s">
        <v>55</v>
      </c>
      <c r="B26" s="37" t="s">
        <v>56</v>
      </c>
      <c r="C26" s="37">
        <v>1491.53</v>
      </c>
      <c r="D26" s="30"/>
      <c r="E26" s="31">
        <v>3.98</v>
      </c>
      <c r="F26" s="31">
        <v>9951.35</v>
      </c>
      <c r="G26" s="23">
        <v>4</v>
      </c>
    </row>
    <row r="27" spans="1:7" ht="25.5" x14ac:dyDescent="0.25">
      <c r="A27" s="28" t="s">
        <v>57</v>
      </c>
      <c r="B27" s="37" t="s">
        <v>58</v>
      </c>
      <c r="C27" s="37">
        <v>2500</v>
      </c>
      <c r="D27" s="30"/>
      <c r="E27" s="31">
        <v>11.26</v>
      </c>
      <c r="F27" s="31">
        <v>28142.28</v>
      </c>
      <c r="G27" s="23">
        <v>4</v>
      </c>
    </row>
    <row r="28" spans="1:7" x14ac:dyDescent="0.25">
      <c r="A28" s="28" t="s">
        <v>59</v>
      </c>
      <c r="B28" s="37" t="s">
        <v>60</v>
      </c>
      <c r="C28" s="37">
        <v>2222.2199999999998</v>
      </c>
      <c r="D28" s="30"/>
      <c r="E28" s="31">
        <v>1.93</v>
      </c>
      <c r="F28" s="31">
        <v>4825.47</v>
      </c>
      <c r="G28" s="23">
        <v>4</v>
      </c>
    </row>
    <row r="29" spans="1:7" x14ac:dyDescent="0.25">
      <c r="A29" s="28" t="s">
        <v>61</v>
      </c>
      <c r="B29" s="29" t="s">
        <v>62</v>
      </c>
      <c r="C29" s="29"/>
      <c r="D29" s="30">
        <v>19.61</v>
      </c>
      <c r="E29" s="31">
        <v>21.69</v>
      </c>
      <c r="F29" s="31">
        <v>54213.59</v>
      </c>
      <c r="G29" s="23">
        <v>1</v>
      </c>
    </row>
    <row r="30" spans="1:7" x14ac:dyDescent="0.25">
      <c r="A30" s="28" t="s">
        <v>63</v>
      </c>
      <c r="B30" s="37" t="s">
        <v>64</v>
      </c>
      <c r="C30" s="37">
        <v>141.31</v>
      </c>
      <c r="D30" s="30"/>
      <c r="E30" s="31">
        <v>0.87</v>
      </c>
      <c r="F30" s="31">
        <v>2168.9</v>
      </c>
      <c r="G30" s="23">
        <v>4</v>
      </c>
    </row>
    <row r="31" spans="1:7" x14ac:dyDescent="0.25">
      <c r="A31" s="28" t="s">
        <v>63</v>
      </c>
      <c r="B31" s="37" t="s">
        <v>64</v>
      </c>
      <c r="C31" s="37">
        <v>1491.53</v>
      </c>
      <c r="D31" s="30"/>
      <c r="E31" s="31">
        <v>9.16</v>
      </c>
      <c r="F31" s="31">
        <v>22892.080000000002</v>
      </c>
      <c r="G31" s="23">
        <v>4</v>
      </c>
    </row>
    <row r="32" spans="1:7" x14ac:dyDescent="0.25">
      <c r="A32" s="28" t="s">
        <v>65</v>
      </c>
      <c r="B32" s="37" t="s">
        <v>66</v>
      </c>
      <c r="C32" s="37">
        <v>1491.53</v>
      </c>
      <c r="D32" s="30"/>
      <c r="E32" s="31">
        <v>1.07</v>
      </c>
      <c r="F32" s="31">
        <v>2687.18</v>
      </c>
      <c r="G32" s="23">
        <v>4</v>
      </c>
    </row>
    <row r="33" spans="1:7" ht="25.5" x14ac:dyDescent="0.25">
      <c r="A33" s="28" t="s">
        <v>67</v>
      </c>
      <c r="B33" s="37" t="s">
        <v>68</v>
      </c>
      <c r="C33" s="37">
        <v>2500</v>
      </c>
      <c r="D33" s="30"/>
      <c r="E33" s="31">
        <v>2.4</v>
      </c>
      <c r="F33" s="31">
        <v>6006.55</v>
      </c>
      <c r="G33" s="23">
        <v>4</v>
      </c>
    </row>
    <row r="34" spans="1:7" ht="25.5" x14ac:dyDescent="0.25">
      <c r="A34" s="28" t="s">
        <v>69</v>
      </c>
      <c r="B34" s="37" t="s">
        <v>70</v>
      </c>
      <c r="C34" s="37">
        <v>16.95</v>
      </c>
      <c r="D34" s="30"/>
      <c r="E34" s="31">
        <v>4.88</v>
      </c>
      <c r="F34" s="31">
        <v>12204.45</v>
      </c>
      <c r="G34" s="23">
        <v>4</v>
      </c>
    </row>
    <row r="35" spans="1:7" x14ac:dyDescent="0.25">
      <c r="A35" s="28" t="s">
        <v>71</v>
      </c>
      <c r="B35" s="37" t="s">
        <v>72</v>
      </c>
      <c r="C35" s="37">
        <v>4</v>
      </c>
      <c r="D35" s="30"/>
      <c r="E35" s="31">
        <v>2.14</v>
      </c>
      <c r="F35" s="31">
        <v>5361.21</v>
      </c>
      <c r="G35" s="23">
        <v>4</v>
      </c>
    </row>
    <row r="36" spans="1:7" ht="25.5" x14ac:dyDescent="0.25">
      <c r="A36" s="28" t="s">
        <v>73</v>
      </c>
      <c r="B36" s="37" t="s">
        <v>74</v>
      </c>
      <c r="C36" s="37">
        <v>4</v>
      </c>
      <c r="D36" s="30"/>
      <c r="E36" s="31">
        <v>1.1599999999999999</v>
      </c>
      <c r="F36" s="31">
        <v>2893.22</v>
      </c>
      <c r="G36" s="23">
        <v>4</v>
      </c>
    </row>
    <row r="37" spans="1:7" x14ac:dyDescent="0.25">
      <c r="A37" s="28" t="s">
        <v>75</v>
      </c>
      <c r="B37" s="29" t="s">
        <v>76</v>
      </c>
      <c r="C37" s="29"/>
      <c r="D37" s="30">
        <v>5.12</v>
      </c>
      <c r="E37" s="31">
        <v>5.66</v>
      </c>
      <c r="F37" s="31">
        <v>14161.28</v>
      </c>
      <c r="G37" s="23">
        <v>1</v>
      </c>
    </row>
    <row r="38" spans="1:7" x14ac:dyDescent="0.25">
      <c r="A38" s="28" t="s">
        <v>77</v>
      </c>
      <c r="B38" s="37" t="s">
        <v>78</v>
      </c>
      <c r="C38" s="37">
        <v>2500</v>
      </c>
      <c r="D38" s="30"/>
      <c r="E38" s="31">
        <v>5.66</v>
      </c>
      <c r="F38" s="31">
        <v>14161.28</v>
      </c>
      <c r="G38" s="23">
        <v>4</v>
      </c>
    </row>
    <row r="39" spans="1:7" x14ac:dyDescent="0.25">
      <c r="A39" s="28" t="s">
        <v>79</v>
      </c>
      <c r="B39" s="29" t="s">
        <v>80</v>
      </c>
      <c r="C39" s="29"/>
      <c r="D39" s="30">
        <v>22.85</v>
      </c>
      <c r="E39" s="31">
        <v>25.27</v>
      </c>
      <c r="F39" s="31">
        <v>63162.69</v>
      </c>
      <c r="G39" s="23">
        <v>1</v>
      </c>
    </row>
    <row r="40" spans="1:7" x14ac:dyDescent="0.25">
      <c r="A40" s="28" t="s">
        <v>81</v>
      </c>
      <c r="B40" s="37" t="s">
        <v>82</v>
      </c>
      <c r="C40" s="37">
        <v>4444.4399999999996</v>
      </c>
      <c r="D40" s="30"/>
      <c r="E40" s="31">
        <v>5.52</v>
      </c>
      <c r="F40" s="31">
        <v>13787.82</v>
      </c>
      <c r="G40" s="23">
        <v>4</v>
      </c>
    </row>
    <row r="41" spans="1:7" x14ac:dyDescent="0.25">
      <c r="A41" s="28" t="s">
        <v>81</v>
      </c>
      <c r="B41" s="37" t="s">
        <v>82</v>
      </c>
      <c r="C41" s="37">
        <v>1491.53</v>
      </c>
      <c r="D41" s="30"/>
      <c r="E41" s="31">
        <v>1.85</v>
      </c>
      <c r="F41" s="31">
        <v>4627.1000000000004</v>
      </c>
      <c r="G41" s="23">
        <v>4</v>
      </c>
    </row>
    <row r="42" spans="1:7" x14ac:dyDescent="0.25">
      <c r="A42" s="28" t="s">
        <v>83</v>
      </c>
      <c r="B42" s="37" t="s">
        <v>84</v>
      </c>
      <c r="C42" s="37">
        <v>2500</v>
      </c>
      <c r="D42" s="30"/>
      <c r="E42" s="31">
        <v>2.64</v>
      </c>
      <c r="F42" s="31">
        <v>6590.35</v>
      </c>
      <c r="G42" s="23">
        <v>4</v>
      </c>
    </row>
    <row r="43" spans="1:7" x14ac:dyDescent="0.25">
      <c r="A43" s="28" t="s">
        <v>85</v>
      </c>
      <c r="B43" s="37" t="s">
        <v>86</v>
      </c>
      <c r="C43" s="37">
        <v>9.3800000000000008</v>
      </c>
      <c r="D43" s="30"/>
      <c r="E43" s="31">
        <v>3.2</v>
      </c>
      <c r="F43" s="31">
        <v>8006.76</v>
      </c>
      <c r="G43" s="23">
        <v>4</v>
      </c>
    </row>
    <row r="44" spans="1:7" x14ac:dyDescent="0.25">
      <c r="A44" s="28" t="s">
        <v>87</v>
      </c>
      <c r="B44" s="37" t="s">
        <v>88</v>
      </c>
      <c r="C44" s="37">
        <v>6.25</v>
      </c>
      <c r="D44" s="30"/>
      <c r="E44" s="31">
        <v>3.28</v>
      </c>
      <c r="F44" s="31">
        <v>8202.32</v>
      </c>
      <c r="G44" s="23">
        <v>4</v>
      </c>
    </row>
    <row r="45" spans="1:7" x14ac:dyDescent="0.25">
      <c r="A45" s="28" t="s">
        <v>89</v>
      </c>
      <c r="B45" s="37" t="s">
        <v>90</v>
      </c>
      <c r="C45" s="37">
        <v>1000</v>
      </c>
      <c r="D45" s="30"/>
      <c r="E45" s="31">
        <v>1.1299999999999999</v>
      </c>
      <c r="F45" s="31">
        <v>2822.83</v>
      </c>
      <c r="G45" s="23">
        <v>4</v>
      </c>
    </row>
    <row r="46" spans="1:7" x14ac:dyDescent="0.25">
      <c r="A46" s="28" t="s">
        <v>91</v>
      </c>
      <c r="B46" s="37" t="s">
        <v>92</v>
      </c>
      <c r="C46" s="37">
        <v>1000</v>
      </c>
      <c r="D46" s="30"/>
      <c r="E46" s="31">
        <v>0.46</v>
      </c>
      <c r="F46" s="31">
        <v>1150</v>
      </c>
      <c r="G46" s="23">
        <v>4</v>
      </c>
    </row>
    <row r="47" spans="1:7" ht="25.5" x14ac:dyDescent="0.25">
      <c r="A47" s="28" t="s">
        <v>93</v>
      </c>
      <c r="B47" s="37" t="s">
        <v>94</v>
      </c>
      <c r="C47" s="37">
        <v>375</v>
      </c>
      <c r="D47" s="30"/>
      <c r="E47" s="31">
        <v>1.1299999999999999</v>
      </c>
      <c r="F47" s="31">
        <v>2814.65</v>
      </c>
      <c r="G47" s="23">
        <v>4</v>
      </c>
    </row>
    <row r="48" spans="1:7" x14ac:dyDescent="0.25">
      <c r="A48" s="28" t="s">
        <v>95</v>
      </c>
      <c r="B48" s="37" t="s">
        <v>96</v>
      </c>
      <c r="C48" s="37">
        <v>1000</v>
      </c>
      <c r="D48" s="30"/>
      <c r="E48" s="31">
        <v>3.53</v>
      </c>
      <c r="F48" s="31">
        <v>8824.41</v>
      </c>
      <c r="G48" s="23">
        <v>4</v>
      </c>
    </row>
    <row r="49" spans="1:7" x14ac:dyDescent="0.25">
      <c r="A49" s="28" t="s">
        <v>97</v>
      </c>
      <c r="B49" s="37" t="s">
        <v>98</v>
      </c>
      <c r="C49" s="37">
        <v>2500</v>
      </c>
      <c r="D49" s="30"/>
      <c r="E49" s="31">
        <v>0.88</v>
      </c>
      <c r="F49" s="31">
        <v>2196.6799999999998</v>
      </c>
      <c r="G49" s="23">
        <v>4</v>
      </c>
    </row>
    <row r="50" spans="1:7" x14ac:dyDescent="0.25">
      <c r="A50" s="28" t="s">
        <v>99</v>
      </c>
      <c r="B50" s="37" t="s">
        <v>100</v>
      </c>
      <c r="C50" s="37">
        <v>1500</v>
      </c>
      <c r="D50" s="30"/>
      <c r="E50" s="31">
        <v>0.92</v>
      </c>
      <c r="F50" s="31">
        <v>2302.4</v>
      </c>
      <c r="G50" s="23">
        <v>4</v>
      </c>
    </row>
    <row r="51" spans="1:7" x14ac:dyDescent="0.25">
      <c r="A51" s="28" t="s">
        <v>101</v>
      </c>
      <c r="B51" s="37" t="s">
        <v>102</v>
      </c>
      <c r="C51" s="37">
        <v>125</v>
      </c>
      <c r="D51" s="30"/>
      <c r="E51" s="31">
        <v>0.69</v>
      </c>
      <c r="F51" s="31">
        <v>1720.23</v>
      </c>
      <c r="G51" s="23">
        <v>4</v>
      </c>
    </row>
    <row r="52" spans="1:7" x14ac:dyDescent="0.25">
      <c r="A52" s="28" t="s">
        <v>103</v>
      </c>
      <c r="B52" s="37" t="s">
        <v>104</v>
      </c>
      <c r="C52" s="37">
        <v>1</v>
      </c>
      <c r="D52" s="30"/>
      <c r="E52" s="31">
        <v>0.05</v>
      </c>
      <c r="F52" s="31">
        <v>117.14</v>
      </c>
      <c r="G52" s="23">
        <v>4</v>
      </c>
    </row>
    <row r="53" spans="1:7" x14ac:dyDescent="0.25">
      <c r="A53" s="28" t="s">
        <v>105</v>
      </c>
      <c r="B53" s="29" t="s">
        <v>106</v>
      </c>
      <c r="C53" s="29"/>
      <c r="D53" s="30">
        <v>3.84</v>
      </c>
      <c r="E53" s="31">
        <v>4.25</v>
      </c>
      <c r="F53" s="31">
        <v>10626.24</v>
      </c>
      <c r="G53" s="23">
        <v>1</v>
      </c>
    </row>
    <row r="54" spans="1:7" x14ac:dyDescent="0.25">
      <c r="A54" s="28" t="s">
        <v>107</v>
      </c>
      <c r="B54" s="37" t="s">
        <v>108</v>
      </c>
      <c r="C54" s="37">
        <v>17</v>
      </c>
      <c r="D54" s="30"/>
      <c r="E54" s="31">
        <v>3.12</v>
      </c>
      <c r="F54" s="31">
        <v>7792.62</v>
      </c>
      <c r="G54" s="23">
        <v>4</v>
      </c>
    </row>
    <row r="55" spans="1:7" x14ac:dyDescent="0.25">
      <c r="A55" s="28" t="s">
        <v>109</v>
      </c>
      <c r="B55" s="37" t="s">
        <v>110</v>
      </c>
      <c r="C55" s="37">
        <v>1</v>
      </c>
      <c r="D55" s="30"/>
      <c r="E55" s="31">
        <v>0.71</v>
      </c>
      <c r="F55" s="31">
        <v>1763.37</v>
      </c>
      <c r="G55" s="23">
        <v>4</v>
      </c>
    </row>
    <row r="56" spans="1:7" x14ac:dyDescent="0.25">
      <c r="A56" s="28" t="s">
        <v>111</v>
      </c>
      <c r="B56" s="37" t="s">
        <v>112</v>
      </c>
      <c r="C56" s="37">
        <v>1</v>
      </c>
      <c r="D56" s="30"/>
      <c r="E56" s="31">
        <v>0.43</v>
      </c>
      <c r="F56" s="31">
        <v>1070.25</v>
      </c>
      <c r="G56" s="23">
        <v>4</v>
      </c>
    </row>
    <row r="57" spans="1:7" x14ac:dyDescent="0.25">
      <c r="A57" s="28" t="s">
        <v>113</v>
      </c>
      <c r="B57" s="29" t="s">
        <v>114</v>
      </c>
      <c r="C57" s="29"/>
      <c r="D57" s="30">
        <v>7.06</v>
      </c>
      <c r="E57" s="31">
        <v>7.81</v>
      </c>
      <c r="F57" s="31">
        <v>19514.080000000002</v>
      </c>
      <c r="G57" s="23">
        <v>1</v>
      </c>
    </row>
    <row r="58" spans="1:7" x14ac:dyDescent="0.25">
      <c r="A58" s="28" t="s">
        <v>115</v>
      </c>
      <c r="B58" s="37" t="s">
        <v>116</v>
      </c>
      <c r="C58" s="37">
        <v>1</v>
      </c>
      <c r="D58" s="30"/>
      <c r="E58" s="31">
        <v>2.41</v>
      </c>
      <c r="F58" s="31">
        <v>6018.12</v>
      </c>
      <c r="G58" s="23">
        <v>4</v>
      </c>
    </row>
    <row r="59" spans="1:7" x14ac:dyDescent="0.25">
      <c r="A59" s="28" t="s">
        <v>117</v>
      </c>
      <c r="B59" s="37" t="s">
        <v>118</v>
      </c>
      <c r="C59" s="37">
        <v>1</v>
      </c>
      <c r="D59" s="30"/>
      <c r="E59" s="31">
        <v>0.56999999999999995</v>
      </c>
      <c r="F59" s="31">
        <v>1433.63</v>
      </c>
      <c r="G59" s="23">
        <v>4</v>
      </c>
    </row>
    <row r="60" spans="1:7" x14ac:dyDescent="0.25">
      <c r="A60" s="28" t="s">
        <v>119</v>
      </c>
      <c r="B60" s="37" t="s">
        <v>120</v>
      </c>
      <c r="C60" s="37">
        <v>1</v>
      </c>
      <c r="D60" s="30"/>
      <c r="E60" s="31">
        <v>0.21</v>
      </c>
      <c r="F60" s="31">
        <v>525.88</v>
      </c>
      <c r="G60" s="23">
        <v>4</v>
      </c>
    </row>
    <row r="61" spans="1:7" x14ac:dyDescent="0.25">
      <c r="A61" s="28" t="s">
        <v>121</v>
      </c>
      <c r="B61" s="37" t="s">
        <v>122</v>
      </c>
      <c r="C61" s="37">
        <v>2.08</v>
      </c>
      <c r="D61" s="30"/>
      <c r="E61" s="31">
        <v>0.75</v>
      </c>
      <c r="F61" s="31">
        <v>1884.73</v>
      </c>
      <c r="G61" s="23">
        <v>4</v>
      </c>
    </row>
    <row r="62" spans="1:7" x14ac:dyDescent="0.25">
      <c r="A62" s="28" t="s">
        <v>123</v>
      </c>
      <c r="B62" s="37" t="s">
        <v>124</v>
      </c>
      <c r="C62" s="37">
        <v>2.08</v>
      </c>
      <c r="D62" s="30"/>
      <c r="E62" s="31">
        <v>1.19</v>
      </c>
      <c r="F62" s="31">
        <v>2964.84</v>
      </c>
      <c r="G62" s="23">
        <v>4</v>
      </c>
    </row>
    <row r="63" spans="1:7" x14ac:dyDescent="0.25">
      <c r="A63" s="28" t="s">
        <v>125</v>
      </c>
      <c r="B63" s="37" t="s">
        <v>126</v>
      </c>
      <c r="C63" s="37">
        <v>2.08</v>
      </c>
      <c r="D63" s="30"/>
      <c r="E63" s="31">
        <v>1.07</v>
      </c>
      <c r="F63" s="31">
        <v>2670.66</v>
      </c>
      <c r="G63" s="23">
        <v>4</v>
      </c>
    </row>
    <row r="64" spans="1:7" x14ac:dyDescent="0.25">
      <c r="A64" s="28" t="s">
        <v>127</v>
      </c>
      <c r="B64" s="37" t="s">
        <v>128</v>
      </c>
      <c r="C64" s="37">
        <v>2.08</v>
      </c>
      <c r="D64" s="30"/>
      <c r="E64" s="31">
        <v>0.8</v>
      </c>
      <c r="F64" s="31">
        <v>2001.39</v>
      </c>
      <c r="G64" s="23">
        <v>4</v>
      </c>
    </row>
    <row r="65" spans="1:7" x14ac:dyDescent="0.25">
      <c r="A65" s="28" t="s">
        <v>129</v>
      </c>
      <c r="B65" s="37" t="s">
        <v>130</v>
      </c>
      <c r="C65" s="37">
        <v>2.08</v>
      </c>
      <c r="D65" s="30"/>
      <c r="E65" s="31">
        <v>0.56000000000000005</v>
      </c>
      <c r="F65" s="31">
        <v>1399.17</v>
      </c>
      <c r="G65" s="23">
        <v>4</v>
      </c>
    </row>
    <row r="66" spans="1:7" x14ac:dyDescent="0.25">
      <c r="A66" s="28" t="s">
        <v>131</v>
      </c>
      <c r="B66" s="37" t="s">
        <v>132</v>
      </c>
      <c r="C66" s="37">
        <v>2.08</v>
      </c>
      <c r="D66" s="30"/>
      <c r="E66" s="31">
        <v>0.11</v>
      </c>
      <c r="F66" s="31">
        <v>272.49</v>
      </c>
      <c r="G66" s="23">
        <v>4</v>
      </c>
    </row>
    <row r="67" spans="1:7" x14ac:dyDescent="0.25">
      <c r="A67" s="28" t="s">
        <v>133</v>
      </c>
      <c r="B67" s="37" t="s">
        <v>134</v>
      </c>
      <c r="C67" s="37">
        <v>1</v>
      </c>
      <c r="D67" s="30"/>
      <c r="E67" s="31">
        <v>0.06</v>
      </c>
      <c r="F67" s="31">
        <v>145.91</v>
      </c>
      <c r="G67" s="23">
        <v>4</v>
      </c>
    </row>
    <row r="68" spans="1:7" x14ac:dyDescent="0.25">
      <c r="A68" s="28" t="s">
        <v>135</v>
      </c>
      <c r="B68" s="37" t="s">
        <v>136</v>
      </c>
      <c r="C68" s="37">
        <v>1</v>
      </c>
      <c r="D68" s="30"/>
      <c r="E68" s="31">
        <v>0.08</v>
      </c>
      <c r="F68" s="31">
        <v>197.26</v>
      </c>
      <c r="G68" s="23">
        <v>4</v>
      </c>
    </row>
    <row r="69" spans="1:7" x14ac:dyDescent="0.25">
      <c r="A69" s="28" t="s">
        <v>137</v>
      </c>
      <c r="B69" s="29" t="s">
        <v>138</v>
      </c>
      <c r="C69" s="29"/>
      <c r="D69" s="30">
        <v>3.61</v>
      </c>
      <c r="E69" s="31">
        <v>3.99</v>
      </c>
      <c r="F69" s="31">
        <v>9972.84</v>
      </c>
      <c r="G69" s="23">
        <v>1</v>
      </c>
    </row>
    <row r="70" spans="1:7" x14ac:dyDescent="0.25">
      <c r="A70" s="28" t="s">
        <v>139</v>
      </c>
      <c r="B70" s="37" t="s">
        <v>140</v>
      </c>
      <c r="C70" s="37">
        <v>1</v>
      </c>
      <c r="D70" s="30"/>
      <c r="E70" s="31">
        <v>1.02</v>
      </c>
      <c r="F70" s="31">
        <v>2551.37</v>
      </c>
      <c r="G70" s="23">
        <v>4</v>
      </c>
    </row>
    <row r="71" spans="1:7" x14ac:dyDescent="0.25">
      <c r="A71" s="28" t="s">
        <v>141</v>
      </c>
      <c r="B71" s="37" t="s">
        <v>142</v>
      </c>
      <c r="C71" s="37">
        <v>12.5</v>
      </c>
      <c r="D71" s="30"/>
      <c r="E71" s="31">
        <v>0.35</v>
      </c>
      <c r="F71" s="31">
        <v>867.39</v>
      </c>
      <c r="G71" s="23">
        <v>4</v>
      </c>
    </row>
    <row r="72" spans="1:7" x14ac:dyDescent="0.25">
      <c r="A72" s="28" t="s">
        <v>143</v>
      </c>
      <c r="B72" s="37" t="s">
        <v>144</v>
      </c>
      <c r="C72" s="37">
        <v>2.08</v>
      </c>
      <c r="D72" s="30"/>
      <c r="E72" s="31">
        <v>1.9</v>
      </c>
      <c r="F72" s="31">
        <v>4758.76</v>
      </c>
      <c r="G72" s="23">
        <v>4</v>
      </c>
    </row>
    <row r="73" spans="1:7" x14ac:dyDescent="0.25">
      <c r="A73" s="28" t="s">
        <v>145</v>
      </c>
      <c r="B73" s="37" t="s">
        <v>146</v>
      </c>
      <c r="C73" s="37">
        <v>2.08</v>
      </c>
      <c r="D73" s="30"/>
      <c r="E73" s="31">
        <v>0.72</v>
      </c>
      <c r="F73" s="31">
        <v>1795.32</v>
      </c>
      <c r="G73" s="23">
        <v>4</v>
      </c>
    </row>
    <row r="74" spans="1:7" x14ac:dyDescent="0.25">
      <c r="A74" s="17"/>
    </row>
    <row r="75" spans="1:7" x14ac:dyDescent="0.25">
      <c r="A75" s="17"/>
    </row>
    <row r="76" spans="1:7" x14ac:dyDescent="0.25">
      <c r="A76" s="61" t="s">
        <v>17</v>
      </c>
      <c r="B76" s="62"/>
      <c r="C76" s="36"/>
      <c r="D76" s="33">
        <v>1</v>
      </c>
      <c r="E76" s="34" t="s">
        <v>147</v>
      </c>
      <c r="F76" s="34" t="s">
        <v>148</v>
      </c>
    </row>
    <row r="77" spans="1:7" ht="14.45" customHeight="1" x14ac:dyDescent="0.25">
      <c r="A77" s="61" t="s">
        <v>18</v>
      </c>
      <c r="B77" s="62"/>
      <c r="C77" s="36"/>
      <c r="D77" s="35" t="s">
        <v>149</v>
      </c>
      <c r="E77" s="34" t="s">
        <v>150</v>
      </c>
      <c r="F77" s="34" t="s">
        <v>151</v>
      </c>
    </row>
    <row r="78" spans="1:7" x14ac:dyDescent="0.25">
      <c r="A78" s="61" t="s">
        <v>19</v>
      </c>
      <c r="B78" s="62"/>
      <c r="C78" s="36"/>
      <c r="D78" s="35" t="s">
        <v>152</v>
      </c>
      <c r="E78" s="34" t="s">
        <v>153</v>
      </c>
      <c r="F78" s="34" t="s">
        <v>153</v>
      </c>
    </row>
    <row r="79" spans="1:7" x14ac:dyDescent="0.25">
      <c r="A79" s="61" t="s">
        <v>20</v>
      </c>
      <c r="B79" s="62"/>
      <c r="C79" s="36"/>
      <c r="D79" s="35" t="s">
        <v>152</v>
      </c>
      <c r="E79" s="34" t="s">
        <v>153</v>
      </c>
      <c r="F79" s="34" t="s">
        <v>153</v>
      </c>
    </row>
    <row r="80" spans="1:7" x14ac:dyDescent="0.25">
      <c r="A80" s="25" t="s">
        <v>21</v>
      </c>
      <c r="B80" s="26"/>
      <c r="C80" s="26"/>
      <c r="D80" s="27"/>
      <c r="E80" s="32" t="s">
        <v>49</v>
      </c>
      <c r="F80" s="32" t="s">
        <v>30</v>
      </c>
    </row>
    <row r="81" spans="1:6" ht="14.45" customHeight="1" x14ac:dyDescent="0.25">
      <c r="A81" s="59"/>
      <c r="B81" s="60"/>
      <c r="C81" s="24"/>
      <c r="D81" s="24"/>
      <c r="E81" s="20"/>
      <c r="F81" s="21"/>
    </row>
    <row r="82" spans="1:6" x14ac:dyDescent="0.25">
      <c r="A82" s="58" t="s">
        <v>45</v>
      </c>
      <c r="B82" s="58"/>
    </row>
  </sheetData>
  <mergeCells count="9">
    <mergeCell ref="C10:F10"/>
    <mergeCell ref="C11:F12"/>
    <mergeCell ref="C4:F9"/>
    <mergeCell ref="A82:B82"/>
    <mergeCell ref="A81:B81"/>
    <mergeCell ref="A77:B77"/>
    <mergeCell ref="A78:B78"/>
    <mergeCell ref="A76:B76"/>
    <mergeCell ref="A79:B79"/>
  </mergeCells>
  <conditionalFormatting sqref="A15:A73">
    <cfRule type="expression" dxfId="17" priority="8" stopIfTrue="1">
      <formula>H15="true"</formula>
    </cfRule>
    <cfRule type="expression" dxfId="16" priority="17">
      <formula>G15=4</formula>
    </cfRule>
    <cfRule type="expression" dxfId="15" priority="25">
      <formula>G15=3</formula>
    </cfRule>
  </conditionalFormatting>
  <conditionalFormatting sqref="B15:B73">
    <cfRule type="expression" dxfId="14" priority="7" stopIfTrue="1">
      <formula>H15="true"</formula>
    </cfRule>
    <cfRule type="expression" dxfId="13" priority="16">
      <formula>G15=4</formula>
    </cfRule>
    <cfRule type="expression" dxfId="12" priority="24">
      <formula>G15=3</formula>
    </cfRule>
  </conditionalFormatting>
  <conditionalFormatting sqref="C15:C73">
    <cfRule type="expression" dxfId="11" priority="1" stopIfTrue="1">
      <formula>#REF!="true"</formula>
    </cfRule>
    <cfRule type="expression" dxfId="10" priority="2">
      <formula>H15=4</formula>
    </cfRule>
    <cfRule type="expression" dxfId="9" priority="3">
      <formula>H15=3</formula>
    </cfRule>
  </conditionalFormatting>
  <conditionalFormatting sqref="D15:D73">
    <cfRule type="expression" dxfId="8" priority="6" stopIfTrue="1">
      <formula>H15="true"</formula>
    </cfRule>
    <cfRule type="expression" dxfId="7" priority="14">
      <formula>G15=4</formula>
    </cfRule>
    <cfRule type="expression" dxfId="6" priority="22">
      <formula>G15=3</formula>
    </cfRule>
  </conditionalFormatting>
  <conditionalFormatting sqref="E15:E73">
    <cfRule type="expression" dxfId="5" priority="5" stopIfTrue="1">
      <formula>H15="true"</formula>
    </cfRule>
    <cfRule type="expression" dxfId="4" priority="13">
      <formula>G15=4</formula>
    </cfRule>
    <cfRule type="expression" dxfId="3" priority="19">
      <formula>G15=3</formula>
    </cfRule>
  </conditionalFormatting>
  <conditionalFormatting sqref="F15:F73">
    <cfRule type="expression" dxfId="2" priority="4" stopIfTrue="1">
      <formula>H15="true"</formula>
    </cfRule>
    <cfRule type="expression" dxfId="1" priority="12">
      <formula>G15=4</formula>
    </cfRule>
    <cfRule type="expression" dxfId="0" priority="18">
      <formula>G15=3</formula>
    </cfRule>
  </conditionalFormatting>
  <pageMargins left="0.75" right="0.75" top="1" bottom="1" header="0.5" footer="0.5"/>
  <pageSetup orientation="portrait" horizontalDpi="300" verticalDpi="300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67DF84D-21A5-4EAD-AF1F-1675C5B62415}">
  <dimension ref="A1:H66"/>
  <sheetViews>
    <sheetView workbookViewId="0">
      <selection activeCell="C51" sqref="C51"/>
    </sheetView>
  </sheetViews>
  <sheetFormatPr defaultRowHeight="15" x14ac:dyDescent="0.25"/>
  <cols>
    <col min="1" max="1" width="12.42578125" customWidth="1"/>
    <col min="2" max="2" width="62.5703125" bestFit="1" customWidth="1"/>
    <col min="3" max="3" width="18.7109375" style="39" customWidth="1"/>
    <col min="4" max="4" width="23.85546875" style="39" customWidth="1"/>
    <col min="5" max="5" width="14" customWidth="1"/>
    <col min="6" max="6" width="11.85546875" bestFit="1" customWidth="1"/>
    <col min="8" max="8" width="10.140625" bestFit="1" customWidth="1"/>
  </cols>
  <sheetData>
    <row r="1" spans="1:8" x14ac:dyDescent="0.25">
      <c r="A1" t="s">
        <v>155</v>
      </c>
      <c r="B1" t="s">
        <v>156</v>
      </c>
      <c r="C1" t="s">
        <v>157</v>
      </c>
      <c r="D1" t="s">
        <v>158</v>
      </c>
      <c r="E1" t="s">
        <v>154</v>
      </c>
      <c r="F1" t="s">
        <v>16</v>
      </c>
      <c r="H1" s="40">
        <v>276431.81</v>
      </c>
    </row>
    <row r="2" spans="1:8" hidden="1" x14ac:dyDescent="0.25">
      <c r="A2">
        <v>2</v>
      </c>
      <c r="B2" t="s">
        <v>43</v>
      </c>
      <c r="C2" s="39">
        <f>Table1[[#This Row],[Cost]]/$H$1</f>
        <v>0.17111995902352917</v>
      </c>
      <c r="E2" s="38">
        <v>18.920000000000002</v>
      </c>
      <c r="F2" s="38">
        <v>47303</v>
      </c>
    </row>
    <row r="3" spans="1:8" x14ac:dyDescent="0.25">
      <c r="B3" t="s">
        <v>44</v>
      </c>
      <c r="D3" s="39">
        <f>Table1[[#This Row],[Cost]]/$H$1</f>
        <v>1.7066993845606986E-2</v>
      </c>
      <c r="E3" s="38">
        <v>1.89</v>
      </c>
      <c r="F3" s="38">
        <v>4717.8599999999997</v>
      </c>
    </row>
    <row r="4" spans="1:8" x14ac:dyDescent="0.25">
      <c r="B4" t="s">
        <v>34</v>
      </c>
      <c r="D4" s="39">
        <f>Table1[[#This Row],[Cost]]/$H$1</f>
        <v>5.8242718158955729E-2</v>
      </c>
      <c r="E4" s="38">
        <v>6.44</v>
      </c>
      <c r="F4" s="38">
        <v>16100.14</v>
      </c>
    </row>
    <row r="5" spans="1:8" x14ac:dyDescent="0.25">
      <c r="B5" t="s">
        <v>34</v>
      </c>
      <c r="D5" s="39">
        <f>Table1[[#This Row],[Cost]]/$H$1</f>
        <v>5.0962369345264574E-2</v>
      </c>
      <c r="E5" s="38">
        <v>5.64</v>
      </c>
      <c r="F5" s="38">
        <v>14087.62</v>
      </c>
    </row>
    <row r="6" spans="1:8" x14ac:dyDescent="0.25">
      <c r="B6" t="s">
        <v>42</v>
      </c>
      <c r="D6" s="39">
        <f>Table1[[#This Row],[Cost]]/$H$1</f>
        <v>4.484787767370188E-2</v>
      </c>
      <c r="E6" s="38">
        <v>4.96</v>
      </c>
      <c r="F6" s="38">
        <v>12397.38</v>
      </c>
    </row>
    <row r="7" spans="1:8" hidden="1" x14ac:dyDescent="0.25">
      <c r="A7">
        <v>3</v>
      </c>
      <c r="B7" t="s">
        <v>37</v>
      </c>
      <c r="C7" s="39">
        <f>Table1[[#This Row],[Cost]]/$H$1</f>
        <v>0.20792863889289731</v>
      </c>
      <c r="E7" s="38">
        <v>22.99</v>
      </c>
      <c r="F7" s="38">
        <v>57478.09</v>
      </c>
    </row>
    <row r="8" spans="1:8" x14ac:dyDescent="0.25">
      <c r="B8" t="s">
        <v>38</v>
      </c>
      <c r="D8" s="39">
        <f>Table1[[#This Row],[Cost]]/$H$1</f>
        <v>2.0537904085640504E-2</v>
      </c>
      <c r="E8" s="38">
        <v>2.27</v>
      </c>
      <c r="F8" s="38">
        <v>5677.33</v>
      </c>
    </row>
    <row r="9" spans="1:8" x14ac:dyDescent="0.25">
      <c r="B9" t="s">
        <v>39</v>
      </c>
      <c r="D9" s="39">
        <f>Table1[[#This Row],[Cost]]/$H$1</f>
        <v>2.9958563741271311E-3</v>
      </c>
      <c r="E9" s="38">
        <v>0.33</v>
      </c>
      <c r="F9" s="38">
        <v>828.15</v>
      </c>
    </row>
    <row r="10" spans="1:8" x14ac:dyDescent="0.25">
      <c r="B10" t="s">
        <v>52</v>
      </c>
      <c r="D10" s="39">
        <f>Table1[[#This Row],[Cost]]/$H$1</f>
        <v>3.0092412302332354E-3</v>
      </c>
      <c r="E10" s="38">
        <v>0.33</v>
      </c>
      <c r="F10" s="38">
        <v>831.85</v>
      </c>
    </row>
    <row r="11" spans="1:8" x14ac:dyDescent="0.25">
      <c r="B11" t="s">
        <v>54</v>
      </c>
      <c r="D11" s="39">
        <f>Table1[[#This Row],[Cost]]/$H$1</f>
        <v>2.2713847585051808E-2</v>
      </c>
      <c r="E11" s="38">
        <v>2.5099999999999998</v>
      </c>
      <c r="F11" s="38">
        <v>6278.83</v>
      </c>
    </row>
    <row r="12" spans="1:8" x14ac:dyDescent="0.25">
      <c r="B12" t="s">
        <v>56</v>
      </c>
      <c r="D12" s="39">
        <f>Table1[[#This Row],[Cost]]/$H$1</f>
        <v>3.4107145628428218E-3</v>
      </c>
      <c r="E12" s="38">
        <v>0.38</v>
      </c>
      <c r="F12" s="38">
        <v>942.83</v>
      </c>
    </row>
    <row r="13" spans="1:8" x14ac:dyDescent="0.25">
      <c r="B13" t="s">
        <v>56</v>
      </c>
      <c r="D13" s="39">
        <f>Table1[[#This Row],[Cost]]/$H$1</f>
        <v>3.5999294003103338E-2</v>
      </c>
      <c r="E13" s="38">
        <v>3.98</v>
      </c>
      <c r="F13" s="38">
        <v>9951.35</v>
      </c>
    </row>
    <row r="14" spans="1:8" x14ac:dyDescent="0.25">
      <c r="B14" t="s">
        <v>58</v>
      </c>
      <c r="D14" s="39">
        <f>Table1[[#This Row],[Cost]]/$H$1</f>
        <v>0.10180550494532449</v>
      </c>
      <c r="E14" s="38">
        <v>11.26</v>
      </c>
      <c r="F14" s="38">
        <v>28142.28</v>
      </c>
    </row>
    <row r="15" spans="1:8" x14ac:dyDescent="0.25">
      <c r="B15" t="s">
        <v>60</v>
      </c>
      <c r="D15" s="39">
        <f>Table1[[#This Row],[Cost]]/$H$1</f>
        <v>1.7456276106573989E-2</v>
      </c>
      <c r="E15" s="38">
        <v>1.93</v>
      </c>
      <c r="F15" s="38">
        <v>4825.47</v>
      </c>
    </row>
    <row r="16" spans="1:8" hidden="1" x14ac:dyDescent="0.25">
      <c r="A16">
        <v>4</v>
      </c>
      <c r="B16" t="s">
        <v>62</v>
      </c>
      <c r="C16" s="39">
        <f>Table1[[#This Row],[Cost]]/$H$1</f>
        <v>0.19611921652576814</v>
      </c>
      <c r="E16" s="38">
        <v>21.69</v>
      </c>
      <c r="F16" s="38">
        <v>54213.59</v>
      </c>
    </row>
    <row r="17" spans="1:6" x14ac:dyDescent="0.25">
      <c r="B17" t="s">
        <v>64</v>
      </c>
      <c r="D17" s="39">
        <f>Table1[[#This Row],[Cost]]/$H$1</f>
        <v>7.8460579482513247E-3</v>
      </c>
      <c r="E17" s="38">
        <v>0.87</v>
      </c>
      <c r="F17" s="38">
        <v>2168.9</v>
      </c>
    </row>
    <row r="18" spans="1:6" x14ac:dyDescent="0.25">
      <c r="B18" t="s">
        <v>64</v>
      </c>
      <c r="D18" s="39">
        <f>Table1[[#This Row],[Cost]]/$H$1</f>
        <v>8.2812755883630046E-2</v>
      </c>
      <c r="E18" s="38">
        <v>9.16</v>
      </c>
      <c r="F18" s="38">
        <v>22892.080000000002</v>
      </c>
    </row>
    <row r="19" spans="1:6" x14ac:dyDescent="0.25">
      <c r="B19" t="s">
        <v>66</v>
      </c>
      <c r="D19" s="39">
        <f>Table1[[#This Row],[Cost]]/$H$1</f>
        <v>9.7209507111355956E-3</v>
      </c>
      <c r="E19" s="38">
        <v>1.07</v>
      </c>
      <c r="F19" s="38">
        <v>2687.18</v>
      </c>
    </row>
    <row r="20" spans="1:6" x14ac:dyDescent="0.25">
      <c r="B20" t="s">
        <v>68</v>
      </c>
      <c r="D20" s="39">
        <f>Table1[[#This Row],[Cost]]/$H$1</f>
        <v>2.1728866876789616E-2</v>
      </c>
      <c r="E20" s="38">
        <v>2.4</v>
      </c>
      <c r="F20" s="38">
        <v>6006.55</v>
      </c>
    </row>
    <row r="21" spans="1:6" x14ac:dyDescent="0.25">
      <c r="B21" t="s">
        <v>70</v>
      </c>
      <c r="D21" s="39">
        <f>Table1[[#This Row],[Cost]]/$H$1</f>
        <v>4.4149947865985473E-2</v>
      </c>
      <c r="E21" s="38">
        <v>4.88</v>
      </c>
      <c r="F21" s="38">
        <v>12204.45</v>
      </c>
    </row>
    <row r="22" spans="1:6" x14ac:dyDescent="0.25">
      <c r="B22" t="s">
        <v>72</v>
      </c>
      <c r="D22" s="39">
        <f>Table1[[#This Row],[Cost]]/$H$1</f>
        <v>1.9394330920164363E-2</v>
      </c>
      <c r="E22" s="38">
        <v>2.14</v>
      </c>
      <c r="F22" s="38">
        <v>5361.21</v>
      </c>
    </row>
    <row r="23" spans="1:6" x14ac:dyDescent="0.25">
      <c r="B23" t="s">
        <v>74</v>
      </c>
      <c r="D23" s="39">
        <f>Table1[[#This Row],[Cost]]/$H$1</f>
        <v>1.0466306319811746E-2</v>
      </c>
      <c r="E23" s="38">
        <v>1.1599999999999999</v>
      </c>
      <c r="F23" s="38">
        <v>2893.22</v>
      </c>
    </row>
    <row r="24" spans="1:6" hidden="1" x14ac:dyDescent="0.25">
      <c r="A24">
        <v>5</v>
      </c>
      <c r="B24" t="s">
        <v>76</v>
      </c>
      <c r="C24" s="39">
        <f>Table1[[#This Row],[Cost]]/$H$1</f>
        <v>5.122883650763637E-2</v>
      </c>
      <c r="E24" s="38">
        <v>5.66</v>
      </c>
      <c r="F24" s="38">
        <v>14161.28</v>
      </c>
    </row>
    <row r="25" spans="1:6" x14ac:dyDescent="0.25">
      <c r="B25" t="s">
        <v>78</v>
      </c>
      <c r="D25" s="39">
        <f>Table1[[#This Row],[Cost]]/$H$1</f>
        <v>5.122883650763637E-2</v>
      </c>
      <c r="E25" s="38">
        <v>5.66</v>
      </c>
      <c r="F25" s="38">
        <v>14161.28</v>
      </c>
    </row>
    <row r="26" spans="1:6" hidden="1" x14ac:dyDescent="0.25">
      <c r="A26">
        <v>6</v>
      </c>
      <c r="B26" t="s">
        <v>80</v>
      </c>
      <c r="C26" s="39">
        <f>Table1[[#This Row],[Cost]]/$H$1</f>
        <v>0.22849284241202197</v>
      </c>
      <c r="E26" s="38">
        <v>25.27</v>
      </c>
      <c r="F26" s="38">
        <v>63162.69</v>
      </c>
    </row>
    <row r="27" spans="1:6" x14ac:dyDescent="0.25">
      <c r="B27" t="s">
        <v>82</v>
      </c>
      <c r="D27" s="39">
        <f>Table1[[#This Row],[Cost]]/$H$1</f>
        <v>4.9877834247802379E-2</v>
      </c>
      <c r="E27" s="38">
        <v>5.52</v>
      </c>
      <c r="F27" s="38">
        <v>13787.82</v>
      </c>
    </row>
    <row r="28" spans="1:6" x14ac:dyDescent="0.25">
      <c r="B28" t="s">
        <v>82</v>
      </c>
      <c r="D28" s="39">
        <f>Table1[[#This Row],[Cost]]/$H$1</f>
        <v>1.6738666942852923E-2</v>
      </c>
      <c r="E28" s="38">
        <v>1.85</v>
      </c>
      <c r="F28" s="38">
        <v>4627.1000000000004</v>
      </c>
    </row>
    <row r="29" spans="1:6" x14ac:dyDescent="0.25">
      <c r="B29" t="s">
        <v>84</v>
      </c>
      <c r="D29" s="39">
        <f>Table1[[#This Row],[Cost]]/$H$1</f>
        <v>2.3840780118612254E-2</v>
      </c>
      <c r="E29" s="38">
        <v>2.64</v>
      </c>
      <c r="F29" s="38">
        <v>6590.35</v>
      </c>
    </row>
    <row r="30" spans="1:6" x14ac:dyDescent="0.25">
      <c r="B30" t="s">
        <v>86</v>
      </c>
      <c r="D30" s="39">
        <f>Table1[[#This Row],[Cost]]/$H$1</f>
        <v>2.8964683912462898E-2</v>
      </c>
      <c r="E30" s="38">
        <v>3.2</v>
      </c>
      <c r="F30" s="38">
        <v>8006.76</v>
      </c>
    </row>
    <row r="31" spans="1:6" x14ac:dyDescent="0.25">
      <c r="B31" t="s">
        <v>88</v>
      </c>
      <c r="D31" s="39">
        <f>Table1[[#This Row],[Cost]]/$H$1</f>
        <v>2.9672127820600674E-2</v>
      </c>
      <c r="E31" s="38">
        <v>3.28</v>
      </c>
      <c r="F31" s="38">
        <v>8202.32</v>
      </c>
    </row>
    <row r="32" spans="1:6" x14ac:dyDescent="0.25">
      <c r="B32" t="s">
        <v>90</v>
      </c>
      <c r="D32" s="39">
        <f>Table1[[#This Row],[Cost]]/$H$1</f>
        <v>1.0211668476214804E-2</v>
      </c>
      <c r="E32" s="38">
        <v>1.1299999999999999</v>
      </c>
      <c r="F32" s="38">
        <v>2822.83</v>
      </c>
    </row>
    <row r="33" spans="1:6" x14ac:dyDescent="0.25">
      <c r="B33" t="s">
        <v>92</v>
      </c>
      <c r="D33" s="39">
        <f>Table1[[#This Row],[Cost]]/$H$1</f>
        <v>4.1601579789243507E-3</v>
      </c>
      <c r="E33" s="38">
        <v>0.46</v>
      </c>
      <c r="F33" s="38">
        <v>1150</v>
      </c>
    </row>
    <row r="34" spans="1:6" x14ac:dyDescent="0.25">
      <c r="B34" t="s">
        <v>94</v>
      </c>
      <c r="D34" s="39">
        <f>Table1[[#This Row],[Cost]]/$H$1</f>
        <v>1.0182077091634281E-2</v>
      </c>
      <c r="E34" s="38">
        <v>1.1299999999999999</v>
      </c>
      <c r="F34" s="38">
        <v>2814.65</v>
      </c>
    </row>
    <row r="35" spans="1:6" x14ac:dyDescent="0.25">
      <c r="B35" t="s">
        <v>96</v>
      </c>
      <c r="D35" s="39">
        <f>Table1[[#This Row],[Cost]]/$H$1</f>
        <v>3.1922556235478107E-2</v>
      </c>
      <c r="E35" s="38">
        <v>3.53</v>
      </c>
      <c r="F35" s="38">
        <v>8824.41</v>
      </c>
    </row>
    <row r="36" spans="1:6" x14ac:dyDescent="0.25">
      <c r="B36" t="s">
        <v>98</v>
      </c>
      <c r="D36" s="39">
        <f>Table1[[#This Row],[Cost]]/$H$1</f>
        <v>7.9465528949074268E-3</v>
      </c>
      <c r="E36" s="38">
        <v>0.88</v>
      </c>
      <c r="F36" s="38">
        <v>2196.6799999999998</v>
      </c>
    </row>
    <row r="37" spans="1:6" x14ac:dyDescent="0.25">
      <c r="B37" t="s">
        <v>100</v>
      </c>
      <c r="D37" s="39">
        <f>Table1[[#This Row],[Cost]]/$H$1</f>
        <v>8.3289980266742815E-3</v>
      </c>
      <c r="E37" s="38">
        <v>0.92</v>
      </c>
      <c r="F37" s="38">
        <v>2302.4</v>
      </c>
    </row>
    <row r="38" spans="1:6" x14ac:dyDescent="0.25">
      <c r="B38" t="s">
        <v>102</v>
      </c>
      <c r="D38" s="39">
        <f>Table1[[#This Row],[Cost]]/$H$1</f>
        <v>6.2229813565956825E-3</v>
      </c>
      <c r="E38" s="38">
        <v>0.69</v>
      </c>
      <c r="F38" s="38">
        <v>1720.23</v>
      </c>
    </row>
    <row r="39" spans="1:6" x14ac:dyDescent="0.25">
      <c r="B39" t="s">
        <v>104</v>
      </c>
      <c r="D39" s="39">
        <f>Table1[[#This Row],[Cost]]/$H$1</f>
        <v>4.2375730926191163E-4</v>
      </c>
      <c r="E39" s="38">
        <v>0.05</v>
      </c>
      <c r="F39" s="38">
        <v>117.14</v>
      </c>
    </row>
    <row r="40" spans="1:6" hidden="1" x14ac:dyDescent="0.25">
      <c r="A40">
        <v>7</v>
      </c>
      <c r="B40" t="s">
        <v>106</v>
      </c>
      <c r="C40" s="39">
        <f>Table1[[#This Row],[Cost]]/$H$1</f>
        <v>3.8440727932143551E-2</v>
      </c>
      <c r="E40" s="38">
        <v>4.25</v>
      </c>
      <c r="F40" s="38">
        <v>10626.24</v>
      </c>
    </row>
    <row r="41" spans="1:6" x14ac:dyDescent="0.25">
      <c r="B41" t="s">
        <v>108</v>
      </c>
      <c r="D41" s="39">
        <f>Table1[[#This Row],[Cost]]/$H$1</f>
        <v>2.819002632150041E-2</v>
      </c>
      <c r="E41" s="38">
        <v>3.12</v>
      </c>
      <c r="F41" s="38">
        <v>7792.62</v>
      </c>
    </row>
    <row r="42" spans="1:6" x14ac:dyDescent="0.25">
      <c r="B42" t="s">
        <v>110</v>
      </c>
      <c r="D42" s="39">
        <f>Table1[[#This Row],[Cost]]/$H$1</f>
        <v>6.3790415437355056E-3</v>
      </c>
      <c r="E42" s="38">
        <v>0.71</v>
      </c>
      <c r="F42" s="38">
        <v>1763.37</v>
      </c>
    </row>
    <row r="43" spans="1:6" x14ac:dyDescent="0.25">
      <c r="B43" t="s">
        <v>112</v>
      </c>
      <c r="D43" s="39">
        <f>Table1[[#This Row],[Cost]]/$H$1</f>
        <v>3.8716600669076399E-3</v>
      </c>
      <c r="E43" s="38">
        <v>0.43</v>
      </c>
      <c r="F43" s="38">
        <v>1070.25</v>
      </c>
    </row>
    <row r="44" spans="1:6" hidden="1" x14ac:dyDescent="0.25">
      <c r="A44">
        <v>8</v>
      </c>
      <c r="B44" t="s">
        <v>114</v>
      </c>
      <c r="C44" s="39">
        <f>Table1[[#This Row],[Cost]]/$H$1</f>
        <v>7.0592744011624423E-2</v>
      </c>
      <c r="E44" s="38">
        <v>7.81</v>
      </c>
      <c r="F44" s="38">
        <v>19514.080000000002</v>
      </c>
    </row>
    <row r="45" spans="1:6" x14ac:dyDescent="0.25">
      <c r="B45" t="s">
        <v>116</v>
      </c>
      <c r="D45" s="39">
        <f>Table1[[#This Row],[Cost]]/$H$1</f>
        <v>2.1770721683586271E-2</v>
      </c>
      <c r="E45" s="38">
        <v>2.41</v>
      </c>
      <c r="F45" s="38">
        <v>6018.12</v>
      </c>
    </row>
    <row r="46" spans="1:6" x14ac:dyDescent="0.25">
      <c r="B46" t="s">
        <v>118</v>
      </c>
      <c r="D46" s="39">
        <f>Table1[[#This Row],[Cost]]/$H$1</f>
        <v>5.1861976376741887E-3</v>
      </c>
      <c r="E46" s="38">
        <v>0.56999999999999995</v>
      </c>
      <c r="F46" s="38">
        <v>1433.63</v>
      </c>
    </row>
    <row r="47" spans="1:6" x14ac:dyDescent="0.25">
      <c r="B47" t="s">
        <v>120</v>
      </c>
      <c r="D47" s="39">
        <f>Table1[[#This Row],[Cost]]/$H$1</f>
        <v>1.9023859808319455E-3</v>
      </c>
      <c r="E47" s="38">
        <v>0.21</v>
      </c>
      <c r="F47" s="38">
        <v>525.88</v>
      </c>
    </row>
    <row r="48" spans="1:6" x14ac:dyDescent="0.25">
      <c r="B48" t="s">
        <v>122</v>
      </c>
      <c r="D48" s="39">
        <f>Table1[[#This Row],[Cost]]/$H$1</f>
        <v>6.8180648240157311E-3</v>
      </c>
      <c r="E48" s="38">
        <v>0.75</v>
      </c>
      <c r="F48" s="38">
        <v>1884.73</v>
      </c>
    </row>
    <row r="49" spans="1:6" x14ac:dyDescent="0.25">
      <c r="B49" t="s">
        <v>124</v>
      </c>
      <c r="D49" s="39">
        <f>Table1[[#This Row],[Cost]]/$H$1</f>
        <v>1.0725393723681802E-2</v>
      </c>
      <c r="E49" s="38">
        <v>1.19</v>
      </c>
      <c r="F49" s="38">
        <v>2964.84</v>
      </c>
    </row>
    <row r="50" spans="1:6" x14ac:dyDescent="0.25">
      <c r="B50" t="s">
        <v>126</v>
      </c>
      <c r="D50" s="39">
        <f>Table1[[#This Row],[Cost]]/$H$1</f>
        <v>9.6611891373861777E-3</v>
      </c>
      <c r="E50" s="38">
        <v>1.07</v>
      </c>
      <c r="F50" s="38">
        <v>2670.66</v>
      </c>
    </row>
    <row r="51" spans="1:6" x14ac:dyDescent="0.25">
      <c r="B51" t="s">
        <v>128</v>
      </c>
      <c r="D51" s="39">
        <f>Table1[[#This Row],[Cost]]/$H$1</f>
        <v>7.2400857195125271E-3</v>
      </c>
      <c r="E51" s="38">
        <v>0.8</v>
      </c>
      <c r="F51" s="38">
        <v>2001.39</v>
      </c>
    </row>
    <row r="52" spans="1:6" x14ac:dyDescent="0.25">
      <c r="B52" t="s">
        <v>130</v>
      </c>
      <c r="D52" s="39">
        <f>Table1[[#This Row],[Cost]]/$H$1</f>
        <v>5.0615375994535507E-3</v>
      </c>
      <c r="E52" s="38">
        <v>0.56000000000000005</v>
      </c>
      <c r="F52" s="38">
        <v>1399.17</v>
      </c>
    </row>
    <row r="53" spans="1:6" x14ac:dyDescent="0.25">
      <c r="B53" t="s">
        <v>132</v>
      </c>
      <c r="D53" s="39">
        <f>Table1[[#This Row],[Cost]]/$H$1</f>
        <v>9.8574038928443144E-4</v>
      </c>
      <c r="E53" s="38">
        <v>0.11</v>
      </c>
      <c r="F53" s="38">
        <v>272.49</v>
      </c>
    </row>
    <row r="54" spans="1:6" x14ac:dyDescent="0.25">
      <c r="B54" t="s">
        <v>134</v>
      </c>
      <c r="D54" s="39">
        <f>Table1[[#This Row],[Cost]]/$H$1</f>
        <v>5.2783360930856694E-4</v>
      </c>
      <c r="E54" s="38">
        <v>0.06</v>
      </c>
      <c r="F54" s="38">
        <v>145.91</v>
      </c>
    </row>
    <row r="55" spans="1:6" x14ac:dyDescent="0.25">
      <c r="B55" t="s">
        <v>136</v>
      </c>
      <c r="D55" s="39">
        <f>Table1[[#This Row],[Cost]]/$H$1</f>
        <v>7.1359370688923248E-4</v>
      </c>
      <c r="E55" s="38">
        <v>0.08</v>
      </c>
      <c r="F55" s="38">
        <v>197.26</v>
      </c>
    </row>
    <row r="56" spans="1:6" hidden="1" x14ac:dyDescent="0.25">
      <c r="A56">
        <v>9</v>
      </c>
      <c r="B56" t="s">
        <v>138</v>
      </c>
      <c r="C56" s="39">
        <f>Table1[[#This Row],[Cost]]/$H$1</f>
        <v>3.6077034694379062E-2</v>
      </c>
      <c r="E56" s="38">
        <v>3.99</v>
      </c>
      <c r="F56" s="38">
        <v>9972.84</v>
      </c>
    </row>
    <row r="57" spans="1:6" x14ac:dyDescent="0.25">
      <c r="B57" t="s">
        <v>140</v>
      </c>
      <c r="D57" s="39">
        <f>Table1[[#This Row],[Cost]]/$H$1</f>
        <v>9.2296541414680165E-3</v>
      </c>
      <c r="E57" s="38">
        <v>1.02</v>
      </c>
      <c r="F57" s="38">
        <v>2551.37</v>
      </c>
    </row>
    <row r="58" spans="1:6" x14ac:dyDescent="0.25">
      <c r="B58" t="s">
        <v>142</v>
      </c>
      <c r="D58" s="39">
        <f>Table1[[#This Row],[Cost]]/$H$1</f>
        <v>3.1378081994253844E-3</v>
      </c>
      <c r="E58" s="38">
        <v>0.35</v>
      </c>
      <c r="F58" s="38">
        <v>867.39</v>
      </c>
    </row>
    <row r="59" spans="1:6" x14ac:dyDescent="0.25">
      <c r="B59" t="s">
        <v>144</v>
      </c>
      <c r="D59" s="39">
        <f>Table1[[#This Row],[Cost]]/$H$1</f>
        <v>1.7214950768509603E-2</v>
      </c>
      <c r="E59" s="38">
        <v>1.9</v>
      </c>
      <c r="F59" s="38">
        <v>4758.76</v>
      </c>
    </row>
    <row r="60" spans="1:6" x14ac:dyDescent="0.25">
      <c r="B60" t="s">
        <v>146</v>
      </c>
      <c r="D60" s="39">
        <f>Table1[[#This Row],[Cost]]/$H$1</f>
        <v>6.4946215849760562E-3</v>
      </c>
      <c r="E60" s="38">
        <v>0.72</v>
      </c>
      <c r="F60" s="38">
        <v>1795.32</v>
      </c>
    </row>
    <row r="61" spans="1:6" x14ac:dyDescent="0.25">
      <c r="A61" t="s">
        <v>159</v>
      </c>
      <c r="C61" s="41">
        <f>SUBTOTAL(109,Table1[System % of Total])</f>
        <v>0</v>
      </c>
      <c r="D61" s="41">
        <f>SUBTOTAL(109,Table1[Componenet % of Total])</f>
        <v>0.99999999999999989</v>
      </c>
      <c r="F61" s="38">
        <f>SUBTOTAL(109,Table1[Cost])</f>
        <v>276431.81</v>
      </c>
    </row>
    <row r="62" spans="1:6" x14ac:dyDescent="0.25">
      <c r="E62" s="38"/>
      <c r="F62" s="38"/>
    </row>
    <row r="63" spans="1:6" x14ac:dyDescent="0.25">
      <c r="E63" s="38"/>
      <c r="F63" s="38"/>
    </row>
    <row r="64" spans="1:6" x14ac:dyDescent="0.25">
      <c r="E64" s="38"/>
      <c r="F64" s="38"/>
    </row>
    <row r="65" spans="5:6" x14ac:dyDescent="0.25">
      <c r="E65" s="38"/>
      <c r="F65" s="38"/>
    </row>
    <row r="66" spans="5:6" x14ac:dyDescent="0.25">
      <c r="E66" s="38"/>
      <c r="F66" s="38"/>
    </row>
  </sheetData>
  <pageMargins left="0.7" right="0.7" top="0.75" bottom="0.75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25 Single Family Residence</vt:lpstr>
      <vt:lpstr>Squarefoot_Estimate</vt:lpstr>
      <vt:lpstr>RSMeans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Faherty, Steve</cp:lastModifiedBy>
  <dcterms:created xsi:type="dcterms:W3CDTF">2019-03-21T19:11:19Z</dcterms:created>
  <dcterms:modified xsi:type="dcterms:W3CDTF">2025-07-16T11:27:00Z</dcterms:modified>
  <cp:category/>
  <cp:contentStatus/>
</cp:coreProperties>
</file>